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0" windowWidth="19695" windowHeight="7875"/>
  </bookViews>
  <sheets>
    <sheet name="TableIII" sheetId="1" r:id="rId1"/>
  </sheets>
  <calcPr calcId="124519"/>
</workbook>
</file>

<file path=xl/calcChain.xml><?xml version="1.0" encoding="utf-8"?>
<calcChain xmlns="http://schemas.openxmlformats.org/spreadsheetml/2006/main">
  <c r="CS83" i="1"/>
  <c r="BA98"/>
  <c r="C98"/>
  <c r="D98"/>
  <c r="E98"/>
  <c r="F98"/>
  <c r="G98"/>
  <c r="H98"/>
  <c r="I98"/>
  <c r="J98"/>
  <c r="K98"/>
  <c r="L98"/>
  <c r="O98"/>
  <c r="P98"/>
  <c r="Q98"/>
  <c r="R98"/>
  <c r="S98"/>
  <c r="T98"/>
  <c r="U98"/>
  <c r="W98"/>
  <c r="X98"/>
  <c r="Y98"/>
  <c r="Z98"/>
  <c r="AA98"/>
  <c r="AC98"/>
  <c r="AD98"/>
  <c r="AF98"/>
  <c r="AH98"/>
  <c r="AI98"/>
  <c r="AJ98"/>
  <c r="AN98"/>
  <c r="AO98"/>
  <c r="AP98"/>
  <c r="AQ98"/>
  <c r="AR98"/>
  <c r="AT98"/>
  <c r="AU98"/>
  <c r="AW98"/>
  <c r="AX98"/>
  <c r="BD98"/>
  <c r="BE98"/>
  <c r="BF98"/>
  <c r="BH98"/>
  <c r="BI98"/>
  <c r="BJ98"/>
  <c r="BL98"/>
  <c r="BR98"/>
  <c r="BU98"/>
  <c r="BV98"/>
  <c r="BX98"/>
  <c r="BY98"/>
  <c r="BZ98"/>
  <c r="CA98"/>
  <c r="CB98"/>
  <c r="CD98"/>
  <c r="CF98"/>
  <c r="CG98"/>
  <c r="CH98"/>
  <c r="CI98"/>
  <c r="CJ98"/>
  <c r="CK98"/>
  <c r="CM98"/>
  <c r="CN98"/>
  <c r="CO98"/>
  <c r="CP98"/>
  <c r="CQ98"/>
  <c r="CS4"/>
  <c r="CS5"/>
  <c r="CS6"/>
  <c r="CS7"/>
  <c r="CS8"/>
  <c r="CS9"/>
  <c r="CS10"/>
  <c r="CS11"/>
  <c r="CS12"/>
  <c r="CS13"/>
  <c r="CS14"/>
  <c r="CS15"/>
  <c r="CS17"/>
  <c r="CS18"/>
  <c r="CS19"/>
  <c r="CS20"/>
  <c r="CS21"/>
  <c r="CS22"/>
  <c r="CS24"/>
  <c r="CS25"/>
  <c r="CS26"/>
  <c r="CS27"/>
  <c r="CS28"/>
  <c r="CS29"/>
  <c r="CS30"/>
  <c r="CS31"/>
  <c r="CS33"/>
  <c r="CS35"/>
  <c r="CS36"/>
  <c r="CS37"/>
  <c r="CS38"/>
  <c r="CS40"/>
  <c r="CS41"/>
  <c r="CS42"/>
  <c r="CS43"/>
  <c r="CS44"/>
  <c r="CS45"/>
  <c r="CS47"/>
  <c r="CS48"/>
  <c r="CS49"/>
  <c r="CS50"/>
  <c r="CS51"/>
  <c r="CS53"/>
  <c r="CS54"/>
  <c r="CS57"/>
  <c r="CS58"/>
  <c r="CS59"/>
  <c r="CS61"/>
  <c r="CS62"/>
  <c r="CS63"/>
  <c r="CS65"/>
  <c r="CS71"/>
  <c r="CS74"/>
  <c r="CS75"/>
  <c r="CS76"/>
  <c r="CS77"/>
  <c r="CS78"/>
  <c r="CS79"/>
  <c r="CS80"/>
  <c r="CS81"/>
  <c r="CS85"/>
  <c r="CS86"/>
  <c r="CS87"/>
  <c r="CS88"/>
  <c r="CS89"/>
  <c r="CS90"/>
  <c r="CS92"/>
  <c r="CS93"/>
  <c r="CS94"/>
  <c r="CS95"/>
  <c r="CS96"/>
  <c r="CS98"/>
</calcChain>
</file>

<file path=xl/sharedStrings.xml><?xml version="1.0" encoding="utf-8"?>
<sst xmlns="http://schemas.openxmlformats.org/spreadsheetml/2006/main" count="292" uniqueCount="103">
  <si>
    <t>EXPORTED FROM --&gt;</t>
  </si>
  <si>
    <t>AGARTALA</t>
  </si>
  <si>
    <t>AGATTI ISLAND</t>
  </si>
  <si>
    <t>AGRA</t>
  </si>
  <si>
    <t>AHMEDABAD</t>
  </si>
  <si>
    <t>AIZAL</t>
  </si>
  <si>
    <t>ALLAHABAD</t>
  </si>
  <si>
    <t>AMRITSAR</t>
  </si>
  <si>
    <t>AURANGABAD</t>
  </si>
  <si>
    <t>BAGDOGRA</t>
  </si>
  <si>
    <t>BANGALORE</t>
  </si>
  <si>
    <t>BELGAUM</t>
  </si>
  <si>
    <t>BHATINDA</t>
  </si>
  <si>
    <t>BHAVNAGAR</t>
  </si>
  <si>
    <t>BHOPAL</t>
  </si>
  <si>
    <t>BHUBANESHWAR</t>
  </si>
  <si>
    <t>BHUJ</t>
  </si>
  <si>
    <t>BOMBAY</t>
  </si>
  <si>
    <t>CALCUTTA</t>
  </si>
  <si>
    <t>CALICUT</t>
  </si>
  <si>
    <t>CAR NICOBAR</t>
  </si>
  <si>
    <t>CHANDIGARH</t>
  </si>
  <si>
    <t>COCHIN</t>
  </si>
  <si>
    <t>COIMBATORE</t>
  </si>
  <si>
    <t>DEHRADUN</t>
  </si>
  <si>
    <t>DELHI</t>
  </si>
  <si>
    <t>DHARMASALA</t>
  </si>
  <si>
    <t>DIBRUGARH</t>
  </si>
  <si>
    <t>DIMAPUR</t>
  </si>
  <si>
    <t>DIU</t>
  </si>
  <si>
    <t>DURGAPUR AIRPORT ( RDP )</t>
  </si>
  <si>
    <t>FARIDABAD</t>
  </si>
  <si>
    <t>GAUHATI</t>
  </si>
  <si>
    <t>GAYA</t>
  </si>
  <si>
    <t>GOA</t>
  </si>
  <si>
    <t>GORAKHPUR</t>
  </si>
  <si>
    <t>GWALIOR</t>
  </si>
  <si>
    <t>HUBLI</t>
  </si>
  <si>
    <t>HYDERABAD</t>
  </si>
  <si>
    <t>IMPHAL</t>
  </si>
  <si>
    <t>INDORE</t>
  </si>
  <si>
    <t>JABALPUR</t>
  </si>
  <si>
    <t>JAIPUR</t>
  </si>
  <si>
    <t>JAISALMEER</t>
  </si>
  <si>
    <t>JAMMU</t>
  </si>
  <si>
    <t>JAMNAGAR</t>
  </si>
  <si>
    <t>JAMSHEDPUR</t>
  </si>
  <si>
    <t>JODHPUR</t>
  </si>
  <si>
    <t>JORHAT</t>
  </si>
  <si>
    <t>KANDLA</t>
  </si>
  <si>
    <t>KANPUR</t>
  </si>
  <si>
    <t>KHAJURAHO</t>
  </si>
  <si>
    <t>KOLHAPUR</t>
  </si>
  <si>
    <t>KULU</t>
  </si>
  <si>
    <t>LEH</t>
  </si>
  <si>
    <t>LILABARI</t>
  </si>
  <si>
    <t>LUCKNOW</t>
  </si>
  <si>
    <t>LUDHIANA</t>
  </si>
  <si>
    <t>MADRAS</t>
  </si>
  <si>
    <t>MADURAI</t>
  </si>
  <si>
    <t>MANGALORE</t>
  </si>
  <si>
    <t>MYSORE</t>
  </si>
  <si>
    <t>NAGPUR</t>
  </si>
  <si>
    <t>NANDED</t>
  </si>
  <si>
    <t>NASIK</t>
  </si>
  <si>
    <t>PANAJI</t>
  </si>
  <si>
    <t>PANTNAGAR</t>
  </si>
  <si>
    <t>PATHANKOT</t>
  </si>
  <si>
    <t>PATNA</t>
  </si>
  <si>
    <t>PONDICHERRY</t>
  </si>
  <si>
    <t>PORBANDAR</t>
  </si>
  <si>
    <t>PORT BLAIR</t>
  </si>
  <si>
    <t>PUNE</t>
  </si>
  <si>
    <t>PUTTAPARTHY</t>
  </si>
  <si>
    <t>RAJAHMUNDRY</t>
  </si>
  <si>
    <t>RAJKOT</t>
  </si>
  <si>
    <t>RANCHI</t>
  </si>
  <si>
    <t>SHILLONG</t>
  </si>
  <si>
    <t>SHOLAPUR</t>
  </si>
  <si>
    <t>SILCHAR</t>
  </si>
  <si>
    <t>SIMLA</t>
  </si>
  <si>
    <t>SRINAGAR</t>
  </si>
  <si>
    <t>SURAT</t>
  </si>
  <si>
    <t>TEZPUR</t>
  </si>
  <si>
    <t>TIRUCHIRAPALLI</t>
  </si>
  <si>
    <t>TIRUPATI</t>
  </si>
  <si>
    <t>TRIVANDRUM</t>
  </si>
  <si>
    <t>TUTICORIN</t>
  </si>
  <si>
    <t>UDAIPUR</t>
  </si>
  <si>
    <t>VADODARA</t>
  </si>
  <si>
    <t>VARANASI</t>
  </si>
  <si>
    <t>VIJAYAWADA</t>
  </si>
  <si>
    <t>VISAKHAPATNAM</t>
  </si>
  <si>
    <t>VIZAG</t>
  </si>
  <si>
    <t>&lt; -- Exported   from</t>
  </si>
  <si>
    <t>EXPORTED TO --&gt;</t>
  </si>
  <si>
    <t>INWARD --&gt;</t>
  </si>
  <si>
    <t>RAIPUR</t>
  </si>
  <si>
    <t>OUTWARD --&gt;</t>
  </si>
  <si>
    <t>&lt;-- OUTWARD</t>
  </si>
  <si>
    <t>Table - III : Inland Movement of Goods - Airport wise by Air during 2016-17</t>
  </si>
  <si>
    <t>Serial No.---&gt;</t>
  </si>
  <si>
    <t>TOTAL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</si>
</sst>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theme="4" tint="0.79998168889431442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textRotation="180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5" fillId="4" borderId="1" xfId="0" applyNumberFormat="1" applyFont="1" applyFill="1" applyBorder="1"/>
    <xf numFmtId="0" fontId="2" fillId="5" borderId="1" xfId="0" applyNumberFormat="1" applyFont="1" applyFill="1" applyBorder="1"/>
    <xf numFmtId="0" fontId="2" fillId="2" borderId="1" xfId="0" applyNumberFormat="1" applyFont="1" applyFill="1" applyBorder="1"/>
    <xf numFmtId="0" fontId="2" fillId="4" borderId="1" xfId="0" applyNumberFormat="1" applyFont="1" applyFill="1" applyBorder="1"/>
    <xf numFmtId="0" fontId="6" fillId="2" borderId="1" xfId="0" applyFont="1" applyFill="1" applyBorder="1" applyAlignment="1">
      <alignment horizontal="center"/>
    </xf>
    <xf numFmtId="0" fontId="2" fillId="6" borderId="1" xfId="0" applyNumberFormat="1" applyFont="1" applyFill="1" applyBorder="1"/>
    <xf numFmtId="0" fontId="7" fillId="2" borderId="1" xfId="0" applyFont="1" applyFill="1" applyBorder="1"/>
    <xf numFmtId="0" fontId="0" fillId="0" borderId="0" xfId="0" applyBorder="1" applyAlignment="1">
      <alignment horizontal="left" vertical="center" indent="14"/>
    </xf>
    <xf numFmtId="0" fontId="0" fillId="0" borderId="0" xfId="0" applyBorder="1"/>
    <xf numFmtId="0" fontId="1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center" indent="14"/>
    </xf>
    <xf numFmtId="0" fontId="0" fillId="0" borderId="1" xfId="0" applyBorder="1"/>
    <xf numFmtId="0" fontId="0" fillId="0" borderId="1" xfId="0" applyBorder="1" applyAlignment="1">
      <alignment horizontal="center" vertical="center" textRotation="180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left" vertical="center" indent="14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U98"/>
  <sheetViews>
    <sheetView showGridLines="0" tabSelected="1" workbookViewId="0">
      <selection activeCell="CX3" sqref="CX3"/>
    </sheetView>
  </sheetViews>
  <sheetFormatPr defaultRowHeight="15"/>
  <cols>
    <col min="1" max="1" width="9.140625" style="14"/>
    <col min="2" max="2" width="28.28515625" style="14" customWidth="1"/>
    <col min="3" max="68" width="20.7109375" style="14" customWidth="1"/>
    <col min="69" max="74" width="20.42578125" style="14" customWidth="1"/>
    <col min="75" max="76" width="20.28515625" style="14" customWidth="1"/>
    <col min="77" max="96" width="20.42578125" style="14" customWidth="1"/>
    <col min="97" max="97" width="25" style="14" customWidth="1"/>
    <col min="98" max="98" width="24.28515625" style="14" customWidth="1"/>
    <col min="99" max="99" width="8.7109375" style="14" customWidth="1"/>
    <col min="100" max="16384" width="9.140625" style="14"/>
  </cols>
  <sheetData>
    <row r="1" spans="1:99" s="13" customFormat="1" ht="49.5" customHeight="1">
      <c r="B1" s="17" t="s">
        <v>100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21"/>
      <c r="CU1" s="21"/>
    </row>
    <row r="2" spans="1:99" ht="38.25" customHeight="1">
      <c r="A2" s="18"/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  <c r="X2" s="2" t="s">
        <v>22</v>
      </c>
      <c r="Y2" s="2" t="s">
        <v>23</v>
      </c>
      <c r="Z2" s="2" t="s">
        <v>24</v>
      </c>
      <c r="AA2" s="2" t="s">
        <v>25</v>
      </c>
      <c r="AB2" s="2" t="s">
        <v>26</v>
      </c>
      <c r="AC2" s="2" t="s">
        <v>27</v>
      </c>
      <c r="AD2" s="2" t="s">
        <v>28</v>
      </c>
      <c r="AE2" s="2" t="s">
        <v>29</v>
      </c>
      <c r="AF2" s="2" t="s">
        <v>30</v>
      </c>
      <c r="AG2" s="2" t="s">
        <v>31</v>
      </c>
      <c r="AH2" s="2" t="s">
        <v>32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97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  <c r="CN2" s="2" t="s">
        <v>89</v>
      </c>
      <c r="CO2" s="2" t="s">
        <v>90</v>
      </c>
      <c r="CP2" s="2" t="s">
        <v>91</v>
      </c>
      <c r="CQ2" s="2" t="s">
        <v>92</v>
      </c>
      <c r="CR2" s="2" t="s">
        <v>93</v>
      </c>
      <c r="CS2" s="22" t="s">
        <v>102</v>
      </c>
      <c r="CT2" s="22" t="s">
        <v>94</v>
      </c>
      <c r="CU2" s="22"/>
    </row>
    <row r="3" spans="1:99" ht="124.5" customHeight="1">
      <c r="A3" s="19" t="s">
        <v>101</v>
      </c>
      <c r="B3" s="3" t="s">
        <v>95</v>
      </c>
      <c r="C3" s="4">
        <v>1</v>
      </c>
      <c r="D3" s="4">
        <v>2</v>
      </c>
      <c r="E3" s="4">
        <v>3</v>
      </c>
      <c r="F3" s="4">
        <v>4</v>
      </c>
      <c r="G3" s="4">
        <v>5</v>
      </c>
      <c r="H3" s="4">
        <v>6</v>
      </c>
      <c r="I3" s="4">
        <v>7</v>
      </c>
      <c r="J3" s="4">
        <v>8</v>
      </c>
      <c r="K3" s="4">
        <v>9</v>
      </c>
      <c r="L3" s="4">
        <v>10</v>
      </c>
      <c r="M3" s="4">
        <v>11</v>
      </c>
      <c r="N3" s="4">
        <v>12</v>
      </c>
      <c r="O3" s="4">
        <v>13</v>
      </c>
      <c r="P3" s="4">
        <v>14</v>
      </c>
      <c r="Q3" s="4">
        <v>15</v>
      </c>
      <c r="R3" s="4">
        <v>16</v>
      </c>
      <c r="S3" s="4">
        <v>17</v>
      </c>
      <c r="T3" s="4">
        <v>18</v>
      </c>
      <c r="U3" s="4">
        <v>19</v>
      </c>
      <c r="V3" s="4">
        <v>20</v>
      </c>
      <c r="W3" s="4">
        <v>21</v>
      </c>
      <c r="X3" s="4">
        <v>22</v>
      </c>
      <c r="Y3" s="4">
        <v>23</v>
      </c>
      <c r="Z3" s="4">
        <v>24</v>
      </c>
      <c r="AA3" s="4">
        <v>25</v>
      </c>
      <c r="AB3" s="4">
        <v>26</v>
      </c>
      <c r="AC3" s="4">
        <v>27</v>
      </c>
      <c r="AD3" s="4">
        <v>28</v>
      </c>
      <c r="AE3" s="4">
        <v>29</v>
      </c>
      <c r="AF3" s="4">
        <v>30</v>
      </c>
      <c r="AG3" s="4">
        <v>31</v>
      </c>
      <c r="AH3" s="4">
        <v>32</v>
      </c>
      <c r="AI3" s="4">
        <v>33</v>
      </c>
      <c r="AJ3" s="4">
        <v>34</v>
      </c>
      <c r="AK3" s="4">
        <v>35</v>
      </c>
      <c r="AL3" s="4">
        <v>36</v>
      </c>
      <c r="AM3" s="4">
        <v>37</v>
      </c>
      <c r="AN3" s="4">
        <v>38</v>
      </c>
      <c r="AO3" s="4">
        <v>39</v>
      </c>
      <c r="AP3" s="4">
        <v>40</v>
      </c>
      <c r="AQ3" s="4">
        <v>41</v>
      </c>
      <c r="AR3" s="4">
        <v>42</v>
      </c>
      <c r="AS3" s="4">
        <v>43</v>
      </c>
      <c r="AT3" s="4">
        <v>44</v>
      </c>
      <c r="AU3" s="4">
        <v>45</v>
      </c>
      <c r="AV3" s="4">
        <v>46</v>
      </c>
      <c r="AW3" s="4">
        <v>47</v>
      </c>
      <c r="AX3" s="4">
        <v>48</v>
      </c>
      <c r="AY3" s="4">
        <v>49</v>
      </c>
      <c r="AZ3" s="4">
        <v>50</v>
      </c>
      <c r="BA3" s="4">
        <v>51</v>
      </c>
      <c r="BB3" s="4">
        <v>52</v>
      </c>
      <c r="BC3" s="4">
        <v>53</v>
      </c>
      <c r="BD3" s="4">
        <v>54</v>
      </c>
      <c r="BE3" s="4">
        <v>55</v>
      </c>
      <c r="BF3" s="4">
        <v>56</v>
      </c>
      <c r="BG3" s="4">
        <v>57</v>
      </c>
      <c r="BH3" s="4">
        <v>58</v>
      </c>
      <c r="BI3" s="4">
        <v>59</v>
      </c>
      <c r="BJ3" s="4">
        <v>60</v>
      </c>
      <c r="BK3" s="4">
        <v>61</v>
      </c>
      <c r="BL3" s="4">
        <v>62</v>
      </c>
      <c r="BM3" s="4">
        <v>63</v>
      </c>
      <c r="BN3" s="4">
        <v>64</v>
      </c>
      <c r="BO3" s="4">
        <v>65</v>
      </c>
      <c r="BP3" s="4">
        <v>66</v>
      </c>
      <c r="BQ3" s="4">
        <v>67</v>
      </c>
      <c r="BR3" s="4">
        <v>68</v>
      </c>
      <c r="BS3" s="4">
        <v>69</v>
      </c>
      <c r="BT3" s="4">
        <v>70</v>
      </c>
      <c r="BU3" s="4">
        <v>71</v>
      </c>
      <c r="BV3" s="4">
        <v>72</v>
      </c>
      <c r="BW3" s="4">
        <v>73</v>
      </c>
      <c r="BX3" s="4">
        <v>74</v>
      </c>
      <c r="BY3" s="4">
        <v>75</v>
      </c>
      <c r="BZ3" s="4">
        <v>76</v>
      </c>
      <c r="CA3" s="4">
        <v>77</v>
      </c>
      <c r="CB3" s="4">
        <v>78</v>
      </c>
      <c r="CC3" s="4">
        <v>79</v>
      </c>
      <c r="CD3" s="4">
        <v>80</v>
      </c>
      <c r="CE3" s="4">
        <v>81</v>
      </c>
      <c r="CF3" s="4">
        <v>82</v>
      </c>
      <c r="CG3" s="4">
        <v>83</v>
      </c>
      <c r="CH3" s="4">
        <v>84</v>
      </c>
      <c r="CI3" s="4">
        <v>85</v>
      </c>
      <c r="CJ3" s="4">
        <v>86</v>
      </c>
      <c r="CK3" s="4">
        <v>87</v>
      </c>
      <c r="CL3" s="4">
        <v>88</v>
      </c>
      <c r="CM3" s="4">
        <v>89</v>
      </c>
      <c r="CN3" s="4">
        <v>90</v>
      </c>
      <c r="CO3" s="4">
        <v>91</v>
      </c>
      <c r="CP3" s="4">
        <v>92</v>
      </c>
      <c r="CQ3" s="4">
        <v>93</v>
      </c>
      <c r="CR3" s="4">
        <v>94</v>
      </c>
      <c r="CS3" s="12"/>
      <c r="CT3" s="3" t="s">
        <v>96</v>
      </c>
      <c r="CU3" s="3" t="s">
        <v>101</v>
      </c>
    </row>
    <row r="4" spans="1:99" ht="15.75">
      <c r="A4" s="20">
        <v>1</v>
      </c>
      <c r="B4" s="5" t="s">
        <v>1</v>
      </c>
      <c r="C4" s="6"/>
      <c r="D4" s="7"/>
      <c r="E4" s="7"/>
      <c r="F4" s="7"/>
      <c r="G4" s="7"/>
      <c r="H4" s="7"/>
      <c r="I4" s="7"/>
      <c r="J4" s="7"/>
      <c r="K4" s="7"/>
      <c r="L4" s="7">
        <v>27924</v>
      </c>
      <c r="M4" s="7"/>
      <c r="N4" s="7"/>
      <c r="O4" s="7"/>
      <c r="P4" s="7"/>
      <c r="Q4" s="7"/>
      <c r="R4" s="7"/>
      <c r="S4" s="7">
        <v>140</v>
      </c>
      <c r="T4" s="7">
        <v>5066993</v>
      </c>
      <c r="U4" s="7"/>
      <c r="V4" s="7"/>
      <c r="W4" s="7"/>
      <c r="X4" s="7"/>
      <c r="Y4" s="7">
        <v>675</v>
      </c>
      <c r="Z4" s="7"/>
      <c r="AA4" s="7">
        <v>217840</v>
      </c>
      <c r="AB4" s="7"/>
      <c r="AC4" s="7"/>
      <c r="AD4" s="7"/>
      <c r="AE4" s="7"/>
      <c r="AF4" s="7"/>
      <c r="AG4" s="7"/>
      <c r="AH4" s="7">
        <v>995856</v>
      </c>
      <c r="AI4" s="7"/>
      <c r="AJ4" s="7"/>
      <c r="AK4" s="7"/>
      <c r="AL4" s="7"/>
      <c r="AM4" s="7"/>
      <c r="AN4" s="7">
        <v>16268</v>
      </c>
      <c r="AO4" s="7">
        <v>3060</v>
      </c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>
        <v>3734</v>
      </c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8">
        <f>SUM(C4:CR4)</f>
        <v>6332490</v>
      </c>
      <c r="CT4" s="15" t="s">
        <v>1</v>
      </c>
      <c r="CU4" s="23">
        <v>1</v>
      </c>
    </row>
    <row r="5" spans="1:99" ht="15.75">
      <c r="A5" s="20">
        <v>2</v>
      </c>
      <c r="B5" s="5" t="s">
        <v>2</v>
      </c>
      <c r="C5" s="7"/>
      <c r="D5" s="9"/>
      <c r="E5" s="7"/>
      <c r="F5" s="7"/>
      <c r="G5" s="7"/>
      <c r="H5" s="7"/>
      <c r="I5" s="7"/>
      <c r="J5" s="7"/>
      <c r="K5" s="7"/>
      <c r="L5" s="7">
        <v>322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>
        <v>1785</v>
      </c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8">
        <f>SUM(C5:CR5)</f>
        <v>2107</v>
      </c>
      <c r="CT5" s="15" t="s">
        <v>2</v>
      </c>
      <c r="CU5" s="23">
        <v>2</v>
      </c>
    </row>
    <row r="6" spans="1:99" ht="15.75">
      <c r="A6" s="20">
        <v>3</v>
      </c>
      <c r="B6" s="5" t="s">
        <v>3</v>
      </c>
      <c r="C6" s="7"/>
      <c r="D6" s="7"/>
      <c r="E6" s="9"/>
      <c r="F6" s="7"/>
      <c r="G6" s="7"/>
      <c r="H6" s="7"/>
      <c r="I6" s="7"/>
      <c r="J6" s="7"/>
      <c r="K6" s="7"/>
      <c r="L6" s="7">
        <v>9154</v>
      </c>
      <c r="M6" s="7"/>
      <c r="N6" s="7"/>
      <c r="O6" s="7"/>
      <c r="P6" s="7"/>
      <c r="Q6" s="7"/>
      <c r="R6" s="7"/>
      <c r="S6" s="7">
        <v>40</v>
      </c>
      <c r="T6" s="7"/>
      <c r="U6" s="7"/>
      <c r="V6" s="7"/>
      <c r="W6" s="7"/>
      <c r="X6" s="7"/>
      <c r="Y6" s="7"/>
      <c r="Z6" s="7"/>
      <c r="AA6" s="7">
        <v>120</v>
      </c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>
        <v>1310</v>
      </c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8">
        <f>SUM(C6:CR6)</f>
        <v>10624</v>
      </c>
      <c r="CT6" s="15" t="s">
        <v>3</v>
      </c>
      <c r="CU6" s="23">
        <v>3</v>
      </c>
    </row>
    <row r="7" spans="1:99" ht="15.75">
      <c r="A7" s="20">
        <v>4</v>
      </c>
      <c r="B7" s="5" t="s">
        <v>4</v>
      </c>
      <c r="C7" s="7"/>
      <c r="D7" s="7"/>
      <c r="E7" s="7"/>
      <c r="F7" s="9"/>
      <c r="G7" s="7"/>
      <c r="H7" s="7"/>
      <c r="I7" s="7"/>
      <c r="J7" s="7"/>
      <c r="K7" s="7">
        <v>1723</v>
      </c>
      <c r="L7" s="7">
        <v>2265426</v>
      </c>
      <c r="M7" s="7"/>
      <c r="N7" s="7"/>
      <c r="O7" s="7"/>
      <c r="P7" s="7"/>
      <c r="Q7" s="7"/>
      <c r="R7" s="7"/>
      <c r="S7" s="7">
        <v>6068512</v>
      </c>
      <c r="T7" s="7">
        <v>1678629</v>
      </c>
      <c r="U7" s="7"/>
      <c r="V7" s="7"/>
      <c r="W7" s="7"/>
      <c r="X7" s="7">
        <v>55886</v>
      </c>
      <c r="Y7" s="7">
        <v>3528</v>
      </c>
      <c r="Z7" s="7"/>
      <c r="AA7" s="7">
        <v>7275554</v>
      </c>
      <c r="AB7" s="7"/>
      <c r="AC7" s="7"/>
      <c r="AD7" s="7"/>
      <c r="AE7" s="7"/>
      <c r="AF7" s="7"/>
      <c r="AG7" s="7"/>
      <c r="AH7" s="7">
        <v>89221</v>
      </c>
      <c r="AI7" s="7"/>
      <c r="AJ7" s="7">
        <v>37421</v>
      </c>
      <c r="AK7" s="7"/>
      <c r="AL7" s="7"/>
      <c r="AM7" s="7"/>
      <c r="AN7" s="7">
        <v>960015</v>
      </c>
      <c r="AO7" s="7"/>
      <c r="AP7" s="7">
        <v>118</v>
      </c>
      <c r="AQ7" s="7"/>
      <c r="AR7" s="7">
        <v>118545</v>
      </c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>
        <v>15645</v>
      </c>
      <c r="BG7" s="7"/>
      <c r="BH7" s="7">
        <v>1782111</v>
      </c>
      <c r="BI7" s="7"/>
      <c r="BJ7" s="7"/>
      <c r="BK7" s="7"/>
      <c r="BL7" s="7">
        <v>3363</v>
      </c>
      <c r="BM7" s="7"/>
      <c r="BN7" s="7"/>
      <c r="BO7" s="7"/>
      <c r="BP7" s="7"/>
      <c r="BQ7" s="7"/>
      <c r="BR7" s="7">
        <v>222</v>
      </c>
      <c r="BS7" s="7"/>
      <c r="BT7" s="7"/>
      <c r="BU7" s="7"/>
      <c r="BV7" s="7">
        <v>339807</v>
      </c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>
        <v>165326</v>
      </c>
      <c r="CR7" s="7"/>
      <c r="CS7" s="8">
        <f>SUM(C7:CR7)</f>
        <v>20861052</v>
      </c>
      <c r="CT7" s="15" t="s">
        <v>4</v>
      </c>
      <c r="CU7" s="23">
        <v>4</v>
      </c>
    </row>
    <row r="8" spans="1:99" ht="15.75">
      <c r="A8" s="20">
        <v>5</v>
      </c>
      <c r="B8" s="5" t="s">
        <v>5</v>
      </c>
      <c r="C8" s="7"/>
      <c r="D8" s="7"/>
      <c r="E8" s="7"/>
      <c r="F8" s="7">
        <v>1584</v>
      </c>
      <c r="G8" s="9"/>
      <c r="H8" s="7"/>
      <c r="I8" s="7"/>
      <c r="J8" s="7"/>
      <c r="K8" s="7"/>
      <c r="L8" s="7">
        <v>4</v>
      </c>
      <c r="M8" s="7"/>
      <c r="N8" s="7"/>
      <c r="O8" s="7"/>
      <c r="P8" s="7"/>
      <c r="Q8" s="7"/>
      <c r="R8" s="7"/>
      <c r="S8" s="7"/>
      <c r="T8" s="7">
        <v>217481</v>
      </c>
      <c r="U8" s="7"/>
      <c r="V8" s="7"/>
      <c r="W8" s="7"/>
      <c r="X8" s="7"/>
      <c r="Y8" s="7"/>
      <c r="Z8" s="7"/>
      <c r="AA8" s="7">
        <v>29633</v>
      </c>
      <c r="AB8" s="7"/>
      <c r="AC8" s="7"/>
      <c r="AD8" s="7"/>
      <c r="AE8" s="7"/>
      <c r="AF8" s="7"/>
      <c r="AG8" s="7"/>
      <c r="AH8" s="7">
        <v>274385</v>
      </c>
      <c r="AI8" s="7"/>
      <c r="AJ8" s="7"/>
      <c r="AK8" s="7"/>
      <c r="AL8" s="7"/>
      <c r="AM8" s="7"/>
      <c r="AN8" s="7"/>
      <c r="AO8" s="7">
        <v>504</v>
      </c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8">
        <f>SUM(C8:CR8)</f>
        <v>523591</v>
      </c>
      <c r="CT8" s="15" t="s">
        <v>5</v>
      </c>
      <c r="CU8" s="23">
        <v>5</v>
      </c>
    </row>
    <row r="9" spans="1:99" ht="15.75">
      <c r="A9" s="20">
        <v>6</v>
      </c>
      <c r="B9" s="5" t="s">
        <v>6</v>
      </c>
      <c r="C9" s="7"/>
      <c r="D9" s="7"/>
      <c r="E9" s="7"/>
      <c r="F9" s="7"/>
      <c r="G9" s="7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>
        <v>1369</v>
      </c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8">
        <f>SUM(C9:CR9)</f>
        <v>1369</v>
      </c>
      <c r="CT9" s="15" t="s">
        <v>6</v>
      </c>
      <c r="CU9" s="23">
        <v>6</v>
      </c>
    </row>
    <row r="10" spans="1:99" ht="15.75">
      <c r="A10" s="20">
        <v>7</v>
      </c>
      <c r="B10" s="5" t="s">
        <v>7</v>
      </c>
      <c r="C10" s="7"/>
      <c r="D10" s="7"/>
      <c r="E10" s="7"/>
      <c r="F10" s="7"/>
      <c r="G10" s="7"/>
      <c r="H10" s="7"/>
      <c r="I10" s="9"/>
      <c r="J10" s="7"/>
      <c r="K10" s="7"/>
      <c r="L10" s="7">
        <v>42058</v>
      </c>
      <c r="M10" s="7"/>
      <c r="N10" s="7"/>
      <c r="O10" s="7"/>
      <c r="P10" s="7"/>
      <c r="Q10" s="7"/>
      <c r="R10" s="7"/>
      <c r="S10" s="7">
        <v>195460</v>
      </c>
      <c r="T10" s="7"/>
      <c r="U10" s="7"/>
      <c r="V10" s="7"/>
      <c r="W10" s="7"/>
      <c r="X10" s="7"/>
      <c r="Y10" s="7"/>
      <c r="Z10" s="7"/>
      <c r="AA10" s="7">
        <v>324758</v>
      </c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>
        <v>2880</v>
      </c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>
        <v>28166</v>
      </c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8">
        <f>SUM(C10:CR10)</f>
        <v>593322</v>
      </c>
      <c r="CT10" s="15" t="s">
        <v>7</v>
      </c>
      <c r="CU10" s="23">
        <v>7</v>
      </c>
    </row>
    <row r="11" spans="1:99" ht="15.75">
      <c r="A11" s="20">
        <v>8</v>
      </c>
      <c r="B11" s="5" t="s">
        <v>8</v>
      </c>
      <c r="C11" s="7"/>
      <c r="D11" s="7"/>
      <c r="E11" s="7"/>
      <c r="F11" s="7">
        <v>145797</v>
      </c>
      <c r="G11" s="7"/>
      <c r="H11" s="7"/>
      <c r="I11" s="7"/>
      <c r="J11" s="9"/>
      <c r="K11" s="7"/>
      <c r="L11" s="7"/>
      <c r="M11" s="7"/>
      <c r="N11" s="7"/>
      <c r="O11" s="7"/>
      <c r="P11" s="7"/>
      <c r="Q11" s="7"/>
      <c r="R11" s="7"/>
      <c r="S11" s="7">
        <v>288969</v>
      </c>
      <c r="T11" s="7"/>
      <c r="U11" s="7"/>
      <c r="V11" s="7"/>
      <c r="W11" s="7"/>
      <c r="X11" s="7"/>
      <c r="Y11" s="7"/>
      <c r="Z11" s="7"/>
      <c r="AA11" s="7">
        <v>255393</v>
      </c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8">
        <f>SUM(C11:CR11)</f>
        <v>690159</v>
      </c>
      <c r="CT11" s="15" t="s">
        <v>8</v>
      </c>
      <c r="CU11" s="23">
        <v>8</v>
      </c>
    </row>
    <row r="12" spans="1:99" ht="15.75">
      <c r="A12" s="20">
        <v>9</v>
      </c>
      <c r="B12" s="5" t="s">
        <v>9</v>
      </c>
      <c r="C12" s="7"/>
      <c r="D12" s="7"/>
      <c r="E12" s="7"/>
      <c r="F12" s="7">
        <v>242</v>
      </c>
      <c r="G12" s="7"/>
      <c r="H12" s="7"/>
      <c r="I12" s="7"/>
      <c r="J12" s="7"/>
      <c r="K12" s="9"/>
      <c r="L12" s="7">
        <v>47345</v>
      </c>
      <c r="M12" s="7"/>
      <c r="N12" s="7"/>
      <c r="O12" s="7"/>
      <c r="P12" s="7"/>
      <c r="Q12" s="7"/>
      <c r="R12" s="7"/>
      <c r="S12" s="7">
        <v>10519</v>
      </c>
      <c r="T12" s="7">
        <v>987473</v>
      </c>
      <c r="U12" s="7"/>
      <c r="V12" s="7"/>
      <c r="W12" s="7"/>
      <c r="X12" s="7"/>
      <c r="Y12" s="7"/>
      <c r="Z12" s="7"/>
      <c r="AA12" s="7">
        <v>1300207</v>
      </c>
      <c r="AB12" s="7"/>
      <c r="AC12" s="7"/>
      <c r="AD12" s="7"/>
      <c r="AE12" s="7"/>
      <c r="AF12" s="7"/>
      <c r="AG12" s="7"/>
      <c r="AH12" s="7">
        <v>4917</v>
      </c>
      <c r="AI12" s="7"/>
      <c r="AJ12" s="7"/>
      <c r="AK12" s="7"/>
      <c r="AL12" s="7"/>
      <c r="AM12" s="7"/>
      <c r="AN12" s="7">
        <v>8963</v>
      </c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>
        <v>18273</v>
      </c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8">
        <f>SUM(C12:CR12)</f>
        <v>2377939</v>
      </c>
      <c r="CT12" s="15" t="s">
        <v>9</v>
      </c>
      <c r="CU12" s="23">
        <v>9</v>
      </c>
    </row>
    <row r="13" spans="1:99" ht="15.75">
      <c r="A13" s="20">
        <v>10</v>
      </c>
      <c r="B13" s="5" t="s">
        <v>10</v>
      </c>
      <c r="C13" s="7">
        <v>1581</v>
      </c>
      <c r="D13" s="7"/>
      <c r="E13" s="7"/>
      <c r="F13" s="7">
        <v>2936359</v>
      </c>
      <c r="G13" s="7"/>
      <c r="H13" s="7"/>
      <c r="I13" s="7">
        <v>4888</v>
      </c>
      <c r="J13" s="7"/>
      <c r="K13" s="7">
        <v>41011</v>
      </c>
      <c r="L13" s="9"/>
      <c r="M13" s="7"/>
      <c r="N13" s="7"/>
      <c r="O13" s="7"/>
      <c r="P13" s="7"/>
      <c r="Q13" s="7">
        <v>104314</v>
      </c>
      <c r="R13" s="7"/>
      <c r="S13" s="7">
        <v>13816534</v>
      </c>
      <c r="T13" s="7">
        <v>3290008</v>
      </c>
      <c r="U13" s="7">
        <v>199</v>
      </c>
      <c r="V13" s="7"/>
      <c r="W13" s="7">
        <v>842383</v>
      </c>
      <c r="X13" s="7">
        <v>322959</v>
      </c>
      <c r="Y13" s="7">
        <v>55404</v>
      </c>
      <c r="Z13" s="7">
        <v>7809</v>
      </c>
      <c r="AA13" s="7">
        <v>23679861</v>
      </c>
      <c r="AB13" s="7"/>
      <c r="AC13" s="7"/>
      <c r="AD13" s="7"/>
      <c r="AE13" s="7"/>
      <c r="AF13" s="7"/>
      <c r="AG13" s="7"/>
      <c r="AH13" s="7">
        <v>132096</v>
      </c>
      <c r="AI13" s="7"/>
      <c r="AJ13" s="7">
        <v>361906</v>
      </c>
      <c r="AK13" s="7"/>
      <c r="AL13" s="7"/>
      <c r="AM13" s="7"/>
      <c r="AN13" s="7">
        <v>2734949</v>
      </c>
      <c r="AO13" s="7">
        <v>8731</v>
      </c>
      <c r="AP13" s="7">
        <v>161331</v>
      </c>
      <c r="AQ13" s="7"/>
      <c r="AR13" s="7">
        <v>1016126</v>
      </c>
      <c r="AS13" s="7"/>
      <c r="AT13" s="7"/>
      <c r="AU13" s="7"/>
      <c r="AV13" s="7"/>
      <c r="AW13" s="7"/>
      <c r="AX13" s="7">
        <v>57</v>
      </c>
      <c r="AY13" s="7"/>
      <c r="AZ13" s="7"/>
      <c r="BA13" s="7"/>
      <c r="BB13" s="7"/>
      <c r="BC13" s="7"/>
      <c r="BD13" s="7"/>
      <c r="BE13" s="7"/>
      <c r="BF13" s="7">
        <v>381834</v>
      </c>
      <c r="BG13" s="7"/>
      <c r="BH13" s="7">
        <v>1924498</v>
      </c>
      <c r="BI13" s="7">
        <v>104568</v>
      </c>
      <c r="BJ13" s="7">
        <v>44239</v>
      </c>
      <c r="BK13" s="7"/>
      <c r="BL13" s="7">
        <v>64277</v>
      </c>
      <c r="BM13" s="7"/>
      <c r="BN13" s="7"/>
      <c r="BO13" s="7"/>
      <c r="BP13" s="7"/>
      <c r="BQ13" s="7"/>
      <c r="BR13" s="7">
        <v>85767</v>
      </c>
      <c r="BS13" s="7"/>
      <c r="BT13" s="7"/>
      <c r="BU13" s="7">
        <v>20703</v>
      </c>
      <c r="BV13" s="7">
        <v>2036090</v>
      </c>
      <c r="BW13" s="7"/>
      <c r="BX13" s="7">
        <v>20320</v>
      </c>
      <c r="BY13" s="7"/>
      <c r="BZ13" s="7">
        <v>1</v>
      </c>
      <c r="CA13" s="7">
        <v>143123</v>
      </c>
      <c r="CB13" s="7"/>
      <c r="CC13" s="7"/>
      <c r="CD13" s="7"/>
      <c r="CE13" s="7"/>
      <c r="CF13" s="7">
        <v>11635</v>
      </c>
      <c r="CG13" s="7"/>
      <c r="CH13" s="7"/>
      <c r="CI13" s="7"/>
      <c r="CJ13" s="7"/>
      <c r="CK13" s="7">
        <v>14117</v>
      </c>
      <c r="CL13" s="7"/>
      <c r="CM13" s="7"/>
      <c r="CN13" s="7">
        <v>390894</v>
      </c>
      <c r="CO13" s="7">
        <v>4732</v>
      </c>
      <c r="CP13" s="7">
        <v>9190</v>
      </c>
      <c r="CQ13" s="7">
        <v>105483</v>
      </c>
      <c r="CR13" s="7"/>
      <c r="CS13" s="8">
        <f>SUM(C13:CR13)</f>
        <v>54879977</v>
      </c>
      <c r="CT13" s="15" t="s">
        <v>10</v>
      </c>
      <c r="CU13" s="23">
        <v>10</v>
      </c>
    </row>
    <row r="14" spans="1:99" ht="15.75">
      <c r="A14" s="20">
        <v>11</v>
      </c>
      <c r="B14" s="5" t="s">
        <v>11</v>
      </c>
      <c r="C14" s="7"/>
      <c r="D14" s="7"/>
      <c r="E14" s="7"/>
      <c r="F14" s="7"/>
      <c r="G14" s="7"/>
      <c r="H14" s="7"/>
      <c r="I14" s="7"/>
      <c r="J14" s="7"/>
      <c r="K14" s="7"/>
      <c r="L14" s="7">
        <v>836</v>
      </c>
      <c r="M14" s="9"/>
      <c r="N14" s="7"/>
      <c r="O14" s="7"/>
      <c r="P14" s="7"/>
      <c r="Q14" s="7"/>
      <c r="R14" s="7"/>
      <c r="S14" s="7">
        <v>587</v>
      </c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8">
        <f>SUM(C14:CR14)</f>
        <v>1423</v>
      </c>
      <c r="CT14" s="15" t="s">
        <v>11</v>
      </c>
      <c r="CU14" s="23">
        <v>11</v>
      </c>
    </row>
    <row r="15" spans="1:99" ht="15.75">
      <c r="A15" s="20">
        <v>12</v>
      </c>
      <c r="B15" s="5" t="s">
        <v>12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9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>
        <v>49</v>
      </c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8">
        <f>SUM(C15:CR15)</f>
        <v>49</v>
      </c>
      <c r="CT15" s="15" t="s">
        <v>12</v>
      </c>
      <c r="CU15" s="23">
        <v>12</v>
      </c>
    </row>
    <row r="16" spans="1:99" ht="15.75">
      <c r="A16" s="20">
        <v>13</v>
      </c>
      <c r="B16" s="5" t="s">
        <v>13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9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8">
        <v>0</v>
      </c>
      <c r="CT16" s="15" t="s">
        <v>13</v>
      </c>
      <c r="CU16" s="23">
        <v>13</v>
      </c>
    </row>
    <row r="17" spans="1:99" ht="15.75">
      <c r="A17" s="20">
        <v>14</v>
      </c>
      <c r="B17" s="5" t="s">
        <v>14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9"/>
      <c r="Q17" s="7"/>
      <c r="R17" s="7"/>
      <c r="S17" s="7">
        <v>429637</v>
      </c>
      <c r="T17" s="7"/>
      <c r="U17" s="7"/>
      <c r="V17" s="7"/>
      <c r="W17" s="7"/>
      <c r="X17" s="7"/>
      <c r="Y17" s="7"/>
      <c r="Z17" s="7"/>
      <c r="AA17" s="7">
        <v>523792</v>
      </c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>
        <v>27423</v>
      </c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>
        <v>1482</v>
      </c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8">
        <f>SUM(C17:CR17)</f>
        <v>982334</v>
      </c>
      <c r="CT17" s="15" t="s">
        <v>14</v>
      </c>
      <c r="CU17" s="23">
        <v>14</v>
      </c>
    </row>
    <row r="18" spans="1:99" ht="15.75">
      <c r="A18" s="20">
        <v>15</v>
      </c>
      <c r="B18" s="5" t="s">
        <v>15</v>
      </c>
      <c r="C18" s="7"/>
      <c r="D18" s="7"/>
      <c r="E18" s="7"/>
      <c r="F18" s="7"/>
      <c r="G18" s="7"/>
      <c r="H18" s="7"/>
      <c r="I18" s="7"/>
      <c r="J18" s="7"/>
      <c r="K18" s="7"/>
      <c r="L18" s="7">
        <v>1034867</v>
      </c>
      <c r="M18" s="7"/>
      <c r="N18" s="7"/>
      <c r="O18" s="7"/>
      <c r="P18" s="7"/>
      <c r="Q18" s="9"/>
      <c r="R18" s="7"/>
      <c r="S18" s="7">
        <v>1677954</v>
      </c>
      <c r="T18" s="7">
        <v>697578</v>
      </c>
      <c r="U18" s="7"/>
      <c r="V18" s="7"/>
      <c r="W18" s="7">
        <v>770</v>
      </c>
      <c r="X18" s="7"/>
      <c r="Y18" s="7">
        <v>19177</v>
      </c>
      <c r="Z18" s="7"/>
      <c r="AA18" s="7">
        <v>2339806</v>
      </c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>
        <v>444192</v>
      </c>
      <c r="AO18" s="7"/>
      <c r="AP18" s="7">
        <v>2313</v>
      </c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>
        <v>5845</v>
      </c>
      <c r="BG18" s="7"/>
      <c r="BH18" s="7">
        <v>168765</v>
      </c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>
        <v>10</v>
      </c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>
        <v>24343</v>
      </c>
      <c r="CR18" s="7"/>
      <c r="CS18" s="8">
        <f>SUM(C18:CR18)</f>
        <v>6415620</v>
      </c>
      <c r="CT18" s="15" t="s">
        <v>15</v>
      </c>
      <c r="CU18" s="23">
        <v>15</v>
      </c>
    </row>
    <row r="19" spans="1:99" ht="15.75">
      <c r="A19" s="20">
        <v>16</v>
      </c>
      <c r="B19" s="5" t="s">
        <v>16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9"/>
      <c r="S19" s="7">
        <v>32187</v>
      </c>
      <c r="T19" s="7"/>
      <c r="U19" s="7"/>
      <c r="V19" s="7"/>
      <c r="W19" s="7"/>
      <c r="X19" s="7"/>
      <c r="Y19" s="7"/>
      <c r="Z19" s="7"/>
      <c r="AA19" s="7">
        <v>545</v>
      </c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8">
        <f>SUM(C19:CR19)</f>
        <v>32732</v>
      </c>
      <c r="CT19" s="15" t="s">
        <v>16</v>
      </c>
      <c r="CU19" s="23">
        <v>16</v>
      </c>
    </row>
    <row r="20" spans="1:99" ht="15.75">
      <c r="A20" s="20">
        <v>17</v>
      </c>
      <c r="B20" s="5" t="s">
        <v>17</v>
      </c>
      <c r="C20" s="7"/>
      <c r="D20" s="7"/>
      <c r="E20" s="7"/>
      <c r="F20" s="7">
        <v>7991781</v>
      </c>
      <c r="G20" s="7"/>
      <c r="H20" s="7"/>
      <c r="I20" s="7">
        <v>198874</v>
      </c>
      <c r="J20" s="7">
        <v>383214</v>
      </c>
      <c r="K20" s="7">
        <v>11646</v>
      </c>
      <c r="L20" s="7">
        <v>12022767</v>
      </c>
      <c r="M20" s="7"/>
      <c r="N20" s="7"/>
      <c r="O20" s="7"/>
      <c r="P20" s="7">
        <v>302494</v>
      </c>
      <c r="Q20" s="7">
        <v>204346</v>
      </c>
      <c r="R20" s="7">
        <v>536</v>
      </c>
      <c r="S20" s="9"/>
      <c r="T20" s="7">
        <v>7484875</v>
      </c>
      <c r="U20" s="7">
        <v>320181</v>
      </c>
      <c r="V20" s="7"/>
      <c r="W20" s="7">
        <v>2168515</v>
      </c>
      <c r="X20" s="7">
        <v>2484338</v>
      </c>
      <c r="Y20" s="7">
        <v>1798148</v>
      </c>
      <c r="Z20" s="7">
        <v>35726</v>
      </c>
      <c r="AA20" s="7">
        <v>33877703</v>
      </c>
      <c r="AB20" s="7"/>
      <c r="AC20" s="7"/>
      <c r="AD20" s="7"/>
      <c r="AE20" s="7"/>
      <c r="AF20" s="7"/>
      <c r="AG20" s="7"/>
      <c r="AH20" s="7">
        <v>412460</v>
      </c>
      <c r="AI20" s="7"/>
      <c r="AJ20" s="7">
        <v>1048155</v>
      </c>
      <c r="AK20" s="7"/>
      <c r="AL20" s="7"/>
      <c r="AM20" s="7"/>
      <c r="AN20" s="7">
        <v>4989959</v>
      </c>
      <c r="AO20" s="7"/>
      <c r="AP20" s="7">
        <v>1643280</v>
      </c>
      <c r="AQ20" s="7">
        <v>4922</v>
      </c>
      <c r="AR20" s="7">
        <v>2192966</v>
      </c>
      <c r="AS20" s="7"/>
      <c r="AT20" s="7">
        <v>17708</v>
      </c>
      <c r="AU20" s="7">
        <v>37512</v>
      </c>
      <c r="AV20" s="7"/>
      <c r="AW20" s="7">
        <v>5424</v>
      </c>
      <c r="AX20" s="7"/>
      <c r="AY20" s="7"/>
      <c r="AZ20" s="7"/>
      <c r="BA20" s="7"/>
      <c r="BB20" s="7"/>
      <c r="BC20" s="7"/>
      <c r="BD20" s="7"/>
      <c r="BE20" s="7"/>
      <c r="BF20" s="7">
        <v>756116</v>
      </c>
      <c r="BG20" s="7"/>
      <c r="BH20" s="7">
        <v>13215015</v>
      </c>
      <c r="BI20" s="7">
        <v>88885</v>
      </c>
      <c r="BJ20" s="7">
        <v>533615</v>
      </c>
      <c r="BK20" s="7"/>
      <c r="BL20" s="7">
        <v>1355913</v>
      </c>
      <c r="BM20" s="7"/>
      <c r="BN20" s="7"/>
      <c r="BO20" s="7"/>
      <c r="BP20" s="7"/>
      <c r="BQ20" s="7"/>
      <c r="BR20" s="7">
        <v>105836</v>
      </c>
      <c r="BS20" s="7"/>
      <c r="BT20" s="7"/>
      <c r="BU20" s="7">
        <v>11031</v>
      </c>
      <c r="BV20" s="7">
        <v>526199</v>
      </c>
      <c r="BW20" s="7"/>
      <c r="BX20" s="7">
        <v>433493</v>
      </c>
      <c r="BY20" s="7"/>
      <c r="BZ20" s="7">
        <v>7424</v>
      </c>
      <c r="CA20" s="7">
        <v>177082</v>
      </c>
      <c r="CB20" s="7"/>
      <c r="CC20" s="7"/>
      <c r="CD20" s="7"/>
      <c r="CE20" s="7"/>
      <c r="CF20" s="7">
        <v>337944</v>
      </c>
      <c r="CG20" s="7"/>
      <c r="CH20" s="7"/>
      <c r="CI20" s="7"/>
      <c r="CJ20" s="7"/>
      <c r="CK20" s="7">
        <v>164913</v>
      </c>
      <c r="CL20" s="7"/>
      <c r="CM20" s="7">
        <v>15771</v>
      </c>
      <c r="CN20" s="7">
        <v>981676</v>
      </c>
      <c r="CO20" s="7">
        <v>67693</v>
      </c>
      <c r="CP20" s="7"/>
      <c r="CQ20" s="7">
        <v>695727</v>
      </c>
      <c r="CR20" s="7"/>
      <c r="CS20" s="8">
        <f>SUM(C20:CR20)</f>
        <v>99111863</v>
      </c>
      <c r="CT20" s="15" t="s">
        <v>17</v>
      </c>
      <c r="CU20" s="23">
        <v>17</v>
      </c>
    </row>
    <row r="21" spans="1:99" ht="15.75">
      <c r="A21" s="20">
        <v>18</v>
      </c>
      <c r="B21" s="5" t="s">
        <v>18</v>
      </c>
      <c r="C21" s="7">
        <v>553432</v>
      </c>
      <c r="D21" s="7"/>
      <c r="E21" s="7"/>
      <c r="F21" s="7">
        <v>2516551</v>
      </c>
      <c r="G21" s="7">
        <v>58280</v>
      </c>
      <c r="H21" s="7"/>
      <c r="I21" s="7"/>
      <c r="J21" s="7"/>
      <c r="K21" s="7">
        <v>754743</v>
      </c>
      <c r="L21" s="7">
        <v>4460865</v>
      </c>
      <c r="M21" s="7"/>
      <c r="N21" s="7"/>
      <c r="O21" s="7"/>
      <c r="P21" s="7"/>
      <c r="Q21" s="7">
        <v>729338</v>
      </c>
      <c r="R21" s="7"/>
      <c r="S21" s="7">
        <v>9501435</v>
      </c>
      <c r="T21" s="9"/>
      <c r="U21" s="7"/>
      <c r="V21" s="7"/>
      <c r="W21" s="7"/>
      <c r="X21" s="7">
        <v>134510</v>
      </c>
      <c r="Y21" s="7">
        <v>157333</v>
      </c>
      <c r="Z21" s="7"/>
      <c r="AA21" s="7">
        <v>15765492</v>
      </c>
      <c r="AB21" s="7"/>
      <c r="AC21" s="7">
        <v>41700</v>
      </c>
      <c r="AD21" s="7">
        <v>74578</v>
      </c>
      <c r="AE21" s="7"/>
      <c r="AF21" s="7">
        <v>33</v>
      </c>
      <c r="AG21" s="7"/>
      <c r="AH21" s="7">
        <v>992210</v>
      </c>
      <c r="AI21" s="7">
        <v>130</v>
      </c>
      <c r="AJ21" s="7">
        <v>196151</v>
      </c>
      <c r="AK21" s="7"/>
      <c r="AL21" s="7"/>
      <c r="AM21" s="7"/>
      <c r="AN21" s="7">
        <v>2884233</v>
      </c>
      <c r="AO21" s="7">
        <v>286945</v>
      </c>
      <c r="AP21" s="7">
        <v>160124</v>
      </c>
      <c r="AQ21" s="7"/>
      <c r="AR21" s="7">
        <v>768917</v>
      </c>
      <c r="AS21" s="7"/>
      <c r="AT21" s="7"/>
      <c r="AU21" s="7"/>
      <c r="AV21" s="7"/>
      <c r="AW21" s="7"/>
      <c r="AX21" s="7">
        <v>23526</v>
      </c>
      <c r="AY21" s="7"/>
      <c r="AZ21" s="7"/>
      <c r="BA21" s="7"/>
      <c r="BB21" s="7"/>
      <c r="BC21" s="7"/>
      <c r="BD21" s="7"/>
      <c r="BE21" s="7">
        <v>67</v>
      </c>
      <c r="BF21" s="7">
        <v>436901</v>
      </c>
      <c r="BG21" s="7"/>
      <c r="BH21" s="7">
        <v>5809361</v>
      </c>
      <c r="BI21" s="7"/>
      <c r="BJ21" s="7"/>
      <c r="BK21" s="7"/>
      <c r="BL21" s="7">
        <v>97352</v>
      </c>
      <c r="BM21" s="7"/>
      <c r="BN21" s="7"/>
      <c r="BO21" s="7"/>
      <c r="BP21" s="7"/>
      <c r="BQ21" s="7"/>
      <c r="BR21" s="7">
        <v>73312</v>
      </c>
      <c r="BS21" s="7"/>
      <c r="BT21" s="7"/>
      <c r="BU21" s="7">
        <v>220160</v>
      </c>
      <c r="BV21" s="7">
        <v>1039650</v>
      </c>
      <c r="BW21" s="7"/>
      <c r="BX21" s="7">
        <v>37013</v>
      </c>
      <c r="BY21" s="7"/>
      <c r="BZ21" s="7"/>
      <c r="CA21" s="7">
        <v>39399</v>
      </c>
      <c r="CB21" s="7">
        <v>130</v>
      </c>
      <c r="CC21" s="7"/>
      <c r="CD21" s="7">
        <v>54507</v>
      </c>
      <c r="CE21" s="7"/>
      <c r="CF21" s="7"/>
      <c r="CG21" s="7">
        <v>602</v>
      </c>
      <c r="CH21" s="7">
        <v>130</v>
      </c>
      <c r="CI21" s="7"/>
      <c r="CJ21" s="7"/>
      <c r="CK21" s="7">
        <v>3</v>
      </c>
      <c r="CL21" s="7"/>
      <c r="CM21" s="7">
        <v>9710</v>
      </c>
      <c r="CN21" s="7">
        <v>253541</v>
      </c>
      <c r="CO21" s="7">
        <v>59584</v>
      </c>
      <c r="CP21" s="7"/>
      <c r="CQ21" s="7">
        <v>660291</v>
      </c>
      <c r="CR21" s="7"/>
      <c r="CS21" s="8">
        <f>SUM(C21:CR21)</f>
        <v>48852239</v>
      </c>
      <c r="CT21" s="15" t="s">
        <v>18</v>
      </c>
      <c r="CU21" s="23">
        <v>18</v>
      </c>
    </row>
    <row r="22" spans="1:99" ht="15.75">
      <c r="A22" s="20">
        <v>19</v>
      </c>
      <c r="B22" s="5" t="s">
        <v>19</v>
      </c>
      <c r="C22" s="7"/>
      <c r="D22" s="7"/>
      <c r="E22" s="7"/>
      <c r="F22" s="7">
        <v>141</v>
      </c>
      <c r="G22" s="7"/>
      <c r="H22" s="7"/>
      <c r="I22" s="7"/>
      <c r="J22" s="7"/>
      <c r="K22" s="7"/>
      <c r="L22" s="7">
        <v>14918</v>
      </c>
      <c r="M22" s="7"/>
      <c r="N22" s="7"/>
      <c r="O22" s="7"/>
      <c r="P22" s="7"/>
      <c r="Q22" s="7"/>
      <c r="R22" s="7"/>
      <c r="S22" s="7">
        <v>457692</v>
      </c>
      <c r="T22" s="7"/>
      <c r="U22" s="9"/>
      <c r="V22" s="7"/>
      <c r="W22" s="7"/>
      <c r="X22" s="7"/>
      <c r="Y22" s="7"/>
      <c r="Z22" s="7"/>
      <c r="AA22" s="7">
        <v>44290</v>
      </c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>
        <v>84515</v>
      </c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8">
        <f>SUM(C22:CR22)</f>
        <v>601556</v>
      </c>
      <c r="CT22" s="15" t="s">
        <v>19</v>
      </c>
      <c r="CU22" s="23">
        <v>19</v>
      </c>
    </row>
    <row r="23" spans="1:99" ht="15.75">
      <c r="A23" s="20">
        <v>20</v>
      </c>
      <c r="B23" s="5" t="s">
        <v>20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9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8">
        <v>0</v>
      </c>
      <c r="CT23" s="15" t="s">
        <v>20</v>
      </c>
      <c r="CU23" s="23">
        <v>20</v>
      </c>
    </row>
    <row r="24" spans="1:99" ht="15.75">
      <c r="A24" s="20">
        <v>21</v>
      </c>
      <c r="B24" s="5" t="s">
        <v>21</v>
      </c>
      <c r="C24" s="7"/>
      <c r="D24" s="7"/>
      <c r="E24" s="7"/>
      <c r="F24" s="7"/>
      <c r="G24" s="7"/>
      <c r="H24" s="7"/>
      <c r="I24" s="7"/>
      <c r="J24" s="7"/>
      <c r="K24" s="7"/>
      <c r="L24" s="7">
        <v>413562</v>
      </c>
      <c r="M24" s="7"/>
      <c r="N24" s="7"/>
      <c r="O24" s="7"/>
      <c r="P24" s="7"/>
      <c r="Q24" s="7"/>
      <c r="R24" s="7"/>
      <c r="S24" s="7">
        <v>1637819</v>
      </c>
      <c r="T24" s="7"/>
      <c r="U24" s="7"/>
      <c r="V24" s="7"/>
      <c r="W24" s="9"/>
      <c r="X24" s="7">
        <v>1164</v>
      </c>
      <c r="Y24" s="7"/>
      <c r="Z24" s="7"/>
      <c r="AA24" s="7">
        <v>136514</v>
      </c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>
        <v>135637</v>
      </c>
      <c r="AO24" s="7"/>
      <c r="AP24" s="7"/>
      <c r="AQ24" s="7"/>
      <c r="AR24" s="7">
        <v>2</v>
      </c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>
        <v>100</v>
      </c>
      <c r="BE24" s="7"/>
      <c r="BF24" s="7"/>
      <c r="BG24" s="7"/>
      <c r="BH24" s="7">
        <v>336426</v>
      </c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>
        <v>5403</v>
      </c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8">
        <f>SUM(C24:CR24)</f>
        <v>2666627</v>
      </c>
      <c r="CT24" s="15" t="s">
        <v>21</v>
      </c>
      <c r="CU24" s="23">
        <v>21</v>
      </c>
    </row>
    <row r="25" spans="1:99" ht="15.75">
      <c r="A25" s="20">
        <v>22</v>
      </c>
      <c r="B25" s="5" t="s">
        <v>22</v>
      </c>
      <c r="C25" s="7"/>
      <c r="D25" s="7">
        <v>307</v>
      </c>
      <c r="E25" s="7"/>
      <c r="F25" s="7">
        <v>311541</v>
      </c>
      <c r="G25" s="7"/>
      <c r="H25" s="7"/>
      <c r="I25" s="7"/>
      <c r="J25" s="7"/>
      <c r="K25" s="7"/>
      <c r="L25" s="7">
        <v>665986</v>
      </c>
      <c r="M25" s="7"/>
      <c r="N25" s="7"/>
      <c r="O25" s="7"/>
      <c r="P25" s="7"/>
      <c r="Q25" s="7"/>
      <c r="R25" s="7"/>
      <c r="S25" s="7">
        <v>3867979</v>
      </c>
      <c r="T25" s="7">
        <v>284869</v>
      </c>
      <c r="U25" s="7"/>
      <c r="V25" s="7"/>
      <c r="W25" s="7">
        <v>25241</v>
      </c>
      <c r="X25" s="9"/>
      <c r="Y25" s="7"/>
      <c r="Z25" s="7"/>
      <c r="AA25" s="7">
        <v>3267290</v>
      </c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>
        <v>573239</v>
      </c>
      <c r="AO25" s="7"/>
      <c r="AP25" s="7"/>
      <c r="AQ25" s="7"/>
      <c r="AR25" s="7">
        <v>6474</v>
      </c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>
        <v>1307570</v>
      </c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>
        <v>272281</v>
      </c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>
        <v>29338</v>
      </c>
      <c r="CL25" s="7"/>
      <c r="CM25" s="7"/>
      <c r="CN25" s="7"/>
      <c r="CO25" s="7"/>
      <c r="CP25" s="7"/>
      <c r="CQ25" s="7"/>
      <c r="CR25" s="7"/>
      <c r="CS25" s="8">
        <f>SUM(C25:CR25)</f>
        <v>10612115</v>
      </c>
      <c r="CT25" s="15" t="s">
        <v>22</v>
      </c>
      <c r="CU25" s="23">
        <v>22</v>
      </c>
    </row>
    <row r="26" spans="1:99" ht="15.75">
      <c r="A26" s="20">
        <v>23</v>
      </c>
      <c r="B26" s="5" t="s">
        <v>23</v>
      </c>
      <c r="C26" s="7"/>
      <c r="D26" s="7"/>
      <c r="E26" s="7"/>
      <c r="F26" s="7">
        <v>191585</v>
      </c>
      <c r="G26" s="7"/>
      <c r="H26" s="7"/>
      <c r="I26" s="7"/>
      <c r="J26" s="7"/>
      <c r="K26" s="7"/>
      <c r="L26" s="7">
        <v>93384</v>
      </c>
      <c r="M26" s="7"/>
      <c r="N26" s="7"/>
      <c r="O26" s="7"/>
      <c r="P26" s="7"/>
      <c r="Q26" s="7">
        <v>578</v>
      </c>
      <c r="R26" s="7"/>
      <c r="S26" s="7">
        <v>1751433</v>
      </c>
      <c r="T26" s="7">
        <v>46173</v>
      </c>
      <c r="U26" s="7"/>
      <c r="V26" s="7"/>
      <c r="W26" s="7"/>
      <c r="X26" s="7"/>
      <c r="Y26" s="9"/>
      <c r="Z26" s="7"/>
      <c r="AA26" s="7">
        <v>1577502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>
        <v>106399</v>
      </c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>
        <v>519219</v>
      </c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>
        <v>3123</v>
      </c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>
        <v>3912</v>
      </c>
      <c r="CR26" s="7"/>
      <c r="CS26" s="8">
        <f>SUM(C26:CR26)</f>
        <v>4293308</v>
      </c>
      <c r="CT26" s="15" t="s">
        <v>23</v>
      </c>
      <c r="CU26" s="23">
        <v>23</v>
      </c>
    </row>
    <row r="27" spans="1:99" ht="15.75">
      <c r="A27" s="20">
        <v>24</v>
      </c>
      <c r="B27" s="5" t="s">
        <v>24</v>
      </c>
      <c r="C27" s="7"/>
      <c r="D27" s="7"/>
      <c r="E27" s="7"/>
      <c r="F27" s="7"/>
      <c r="G27" s="7"/>
      <c r="H27" s="7"/>
      <c r="I27" s="7"/>
      <c r="J27" s="7"/>
      <c r="K27" s="7"/>
      <c r="L27" s="7">
        <v>8380</v>
      </c>
      <c r="M27" s="7"/>
      <c r="N27" s="7"/>
      <c r="O27" s="7"/>
      <c r="P27" s="7"/>
      <c r="Q27" s="7"/>
      <c r="R27" s="7"/>
      <c r="S27" s="7">
        <v>160296</v>
      </c>
      <c r="T27" s="7"/>
      <c r="U27" s="7"/>
      <c r="V27" s="7"/>
      <c r="W27" s="7"/>
      <c r="X27" s="7"/>
      <c r="Y27" s="7"/>
      <c r="Z27" s="9"/>
      <c r="AA27" s="7">
        <v>187776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>
        <v>42300</v>
      </c>
      <c r="AO27" s="7"/>
      <c r="AP27" s="7"/>
      <c r="AQ27" s="7"/>
      <c r="AR27" s="7">
        <v>12</v>
      </c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>
        <v>98</v>
      </c>
      <c r="BG27" s="7"/>
      <c r="BH27" s="7">
        <v>15007</v>
      </c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8">
        <f>SUM(C27:CR27)</f>
        <v>413869</v>
      </c>
      <c r="CT27" s="15" t="s">
        <v>24</v>
      </c>
      <c r="CU27" s="23">
        <v>24</v>
      </c>
    </row>
    <row r="28" spans="1:99" ht="15.75">
      <c r="A28" s="20">
        <v>25</v>
      </c>
      <c r="B28" s="5" t="s">
        <v>25</v>
      </c>
      <c r="C28" s="7">
        <v>94398</v>
      </c>
      <c r="D28" s="7"/>
      <c r="E28" s="7"/>
      <c r="F28" s="7">
        <v>7137594</v>
      </c>
      <c r="G28" s="7">
        <v>173508</v>
      </c>
      <c r="H28" s="7">
        <v>1800</v>
      </c>
      <c r="I28" s="7">
        <v>174598</v>
      </c>
      <c r="J28" s="7">
        <v>612723</v>
      </c>
      <c r="K28" s="7">
        <v>801498</v>
      </c>
      <c r="L28" s="7">
        <v>20800045</v>
      </c>
      <c r="M28" s="7"/>
      <c r="N28" s="7"/>
      <c r="O28" s="7">
        <v>676</v>
      </c>
      <c r="P28" s="7">
        <v>46124</v>
      </c>
      <c r="Q28" s="7">
        <v>387375</v>
      </c>
      <c r="R28" s="7">
        <v>5</v>
      </c>
      <c r="S28" s="7">
        <v>35249553</v>
      </c>
      <c r="T28" s="7">
        <v>14301749</v>
      </c>
      <c r="U28" s="7">
        <v>31421</v>
      </c>
      <c r="V28" s="7"/>
      <c r="W28" s="7">
        <v>800141</v>
      </c>
      <c r="X28" s="7">
        <v>1559527</v>
      </c>
      <c r="Y28" s="7">
        <v>1320186</v>
      </c>
      <c r="Z28" s="7">
        <v>220926</v>
      </c>
      <c r="AA28" s="9"/>
      <c r="AB28" s="7"/>
      <c r="AC28" s="7">
        <v>11513</v>
      </c>
      <c r="AD28" s="7">
        <v>37232</v>
      </c>
      <c r="AE28" s="7"/>
      <c r="AF28" s="7"/>
      <c r="AG28" s="7"/>
      <c r="AH28" s="7">
        <v>1441370</v>
      </c>
      <c r="AI28" s="7">
        <v>33</v>
      </c>
      <c r="AJ28" s="7">
        <v>180373</v>
      </c>
      <c r="AK28" s="7"/>
      <c r="AL28" s="7"/>
      <c r="AM28" s="7"/>
      <c r="AN28" s="7">
        <v>6726349</v>
      </c>
      <c r="AO28" s="7">
        <v>379578</v>
      </c>
      <c r="AP28" s="7">
        <v>1435624</v>
      </c>
      <c r="AQ28" s="7">
        <v>16121</v>
      </c>
      <c r="AR28" s="7">
        <v>295510</v>
      </c>
      <c r="AS28" s="7"/>
      <c r="AT28" s="7">
        <v>315491</v>
      </c>
      <c r="AU28" s="7"/>
      <c r="AV28" s="7"/>
      <c r="AW28" s="7">
        <v>3340</v>
      </c>
      <c r="AX28" s="7"/>
      <c r="AY28" s="7"/>
      <c r="AZ28" s="7"/>
      <c r="BA28" s="7">
        <v>646</v>
      </c>
      <c r="BB28" s="7"/>
      <c r="BC28" s="7"/>
      <c r="BD28" s="7">
        <v>31139</v>
      </c>
      <c r="BE28" s="7">
        <v>36986</v>
      </c>
      <c r="BF28" s="7">
        <v>665562</v>
      </c>
      <c r="BG28" s="7"/>
      <c r="BH28" s="7">
        <v>15649005</v>
      </c>
      <c r="BI28" s="7">
        <v>17585</v>
      </c>
      <c r="BJ28" s="7">
        <v>253893</v>
      </c>
      <c r="BK28" s="7"/>
      <c r="BL28" s="7">
        <v>400817</v>
      </c>
      <c r="BM28" s="7"/>
      <c r="BN28" s="7"/>
      <c r="BO28" s="7"/>
      <c r="BP28" s="7"/>
      <c r="BQ28" s="7"/>
      <c r="BR28" s="7">
        <v>364015</v>
      </c>
      <c r="BS28" s="7"/>
      <c r="BT28" s="7"/>
      <c r="BU28" s="7">
        <v>17923</v>
      </c>
      <c r="BV28" s="7">
        <v>7864130</v>
      </c>
      <c r="BW28" s="7"/>
      <c r="BX28" s="7">
        <v>140362</v>
      </c>
      <c r="BY28" s="7"/>
      <c r="BZ28" s="7"/>
      <c r="CA28" s="7">
        <v>294332</v>
      </c>
      <c r="CB28" s="7"/>
      <c r="CC28" s="7"/>
      <c r="CD28" s="7"/>
      <c r="CE28" s="7"/>
      <c r="CF28" s="7">
        <v>1485963</v>
      </c>
      <c r="CG28" s="7">
        <v>3590</v>
      </c>
      <c r="CH28" s="7"/>
      <c r="CI28" s="7"/>
      <c r="CJ28" s="7">
        <v>7586</v>
      </c>
      <c r="CK28" s="7">
        <v>65641</v>
      </c>
      <c r="CL28" s="7"/>
      <c r="CM28" s="7">
        <v>4683</v>
      </c>
      <c r="CN28" s="7">
        <v>452724</v>
      </c>
      <c r="CO28" s="7">
        <v>105786</v>
      </c>
      <c r="CP28" s="7">
        <v>999</v>
      </c>
      <c r="CQ28" s="7">
        <v>188226</v>
      </c>
      <c r="CR28" s="7"/>
      <c r="CS28" s="8">
        <f>SUM(C28:CR28)</f>
        <v>122607974</v>
      </c>
      <c r="CT28" s="15" t="s">
        <v>25</v>
      </c>
      <c r="CU28" s="23">
        <v>25</v>
      </c>
    </row>
    <row r="29" spans="1:99" ht="15.75">
      <c r="A29" s="20">
        <v>26</v>
      </c>
      <c r="B29" s="5" t="s">
        <v>26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>
        <v>748</v>
      </c>
      <c r="AB29" s="9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8">
        <f>SUM(C29:CR29)</f>
        <v>748</v>
      </c>
      <c r="CT29" s="15" t="s">
        <v>26</v>
      </c>
      <c r="CU29" s="23">
        <v>26</v>
      </c>
    </row>
    <row r="30" spans="1:99" ht="15.75">
      <c r="A30" s="20">
        <v>27</v>
      </c>
      <c r="B30" s="5" t="s">
        <v>27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>
        <v>415591</v>
      </c>
      <c r="U30" s="7"/>
      <c r="V30" s="7"/>
      <c r="W30" s="7"/>
      <c r="X30" s="7"/>
      <c r="Y30" s="7"/>
      <c r="Z30" s="7"/>
      <c r="AA30" s="7">
        <v>193867</v>
      </c>
      <c r="AB30" s="7"/>
      <c r="AC30" s="9"/>
      <c r="AD30" s="7"/>
      <c r="AE30" s="7"/>
      <c r="AF30" s="7"/>
      <c r="AG30" s="7"/>
      <c r="AH30" s="7">
        <v>21915</v>
      </c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>
        <v>3472</v>
      </c>
      <c r="CO30" s="7"/>
      <c r="CP30" s="7"/>
      <c r="CQ30" s="7"/>
      <c r="CR30" s="7"/>
      <c r="CS30" s="8">
        <f>SUM(C30:CR30)</f>
        <v>634845</v>
      </c>
      <c r="CT30" s="15" t="s">
        <v>27</v>
      </c>
      <c r="CU30" s="23">
        <v>27</v>
      </c>
    </row>
    <row r="31" spans="1:99" ht="15.75">
      <c r="A31" s="20">
        <v>28</v>
      </c>
      <c r="B31" s="5" t="s">
        <v>28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>
        <v>325389</v>
      </c>
      <c r="U31" s="7"/>
      <c r="V31" s="7"/>
      <c r="W31" s="7"/>
      <c r="X31" s="7"/>
      <c r="Y31" s="7"/>
      <c r="Z31" s="7"/>
      <c r="AA31" s="7">
        <v>137480</v>
      </c>
      <c r="AB31" s="7"/>
      <c r="AC31" s="7">
        <v>5</v>
      </c>
      <c r="AD31" s="9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8">
        <f>SUM(C31:CR31)</f>
        <v>462874</v>
      </c>
      <c r="CT31" s="15" t="s">
        <v>28</v>
      </c>
      <c r="CU31" s="23">
        <v>28</v>
      </c>
    </row>
    <row r="32" spans="1:99" ht="15.75">
      <c r="A32" s="20">
        <v>29</v>
      </c>
      <c r="B32" s="5" t="s">
        <v>29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9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8">
        <v>0</v>
      </c>
      <c r="CT32" s="15" t="s">
        <v>29</v>
      </c>
      <c r="CU32" s="23">
        <v>29</v>
      </c>
    </row>
    <row r="33" spans="1:99" ht="15.75">
      <c r="A33" s="20">
        <v>30</v>
      </c>
      <c r="B33" s="5" t="s">
        <v>30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>
        <v>187</v>
      </c>
      <c r="U33" s="7"/>
      <c r="V33" s="7"/>
      <c r="W33" s="7"/>
      <c r="X33" s="7"/>
      <c r="Y33" s="7"/>
      <c r="Z33" s="7"/>
      <c r="AA33" s="7">
        <v>612</v>
      </c>
      <c r="AB33" s="7"/>
      <c r="AC33" s="7"/>
      <c r="AD33" s="7"/>
      <c r="AE33" s="7"/>
      <c r="AF33" s="9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8">
        <f>SUM(C33:CR33)</f>
        <v>799</v>
      </c>
      <c r="CT33" s="15" t="s">
        <v>30</v>
      </c>
      <c r="CU33" s="23">
        <v>30</v>
      </c>
    </row>
    <row r="34" spans="1:99" ht="15.75">
      <c r="A34" s="20">
        <v>31</v>
      </c>
      <c r="B34" s="5" t="s">
        <v>31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9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8">
        <v>0</v>
      </c>
      <c r="CT34" s="15" t="s">
        <v>31</v>
      </c>
      <c r="CU34" s="23">
        <v>31</v>
      </c>
    </row>
    <row r="35" spans="1:99" ht="15.75">
      <c r="A35" s="20">
        <v>32</v>
      </c>
      <c r="B35" s="5" t="s">
        <v>32</v>
      </c>
      <c r="C35" s="7">
        <v>170786</v>
      </c>
      <c r="D35" s="7"/>
      <c r="E35" s="7"/>
      <c r="F35" s="7">
        <v>535200</v>
      </c>
      <c r="G35" s="7">
        <v>23392</v>
      </c>
      <c r="H35" s="7"/>
      <c r="I35" s="7"/>
      <c r="J35" s="7"/>
      <c r="K35" s="7">
        <v>40935</v>
      </c>
      <c r="L35" s="7">
        <v>1000569</v>
      </c>
      <c r="M35" s="7"/>
      <c r="N35" s="7"/>
      <c r="O35" s="7"/>
      <c r="P35" s="7"/>
      <c r="Q35" s="7"/>
      <c r="R35" s="7"/>
      <c r="S35" s="7">
        <v>985279</v>
      </c>
      <c r="T35" s="7">
        <v>4816608</v>
      </c>
      <c r="U35" s="7"/>
      <c r="V35" s="7"/>
      <c r="W35" s="7"/>
      <c r="X35" s="7"/>
      <c r="Y35" s="7"/>
      <c r="Z35" s="7"/>
      <c r="AA35" s="7">
        <v>3818056</v>
      </c>
      <c r="AB35" s="7"/>
      <c r="AC35" s="7">
        <v>16682</v>
      </c>
      <c r="AD35" s="7"/>
      <c r="AE35" s="7"/>
      <c r="AF35" s="7"/>
      <c r="AG35" s="7"/>
      <c r="AH35" s="9"/>
      <c r="AI35" s="7"/>
      <c r="AJ35" s="7">
        <v>3885</v>
      </c>
      <c r="AK35" s="7"/>
      <c r="AL35" s="7"/>
      <c r="AM35" s="7"/>
      <c r="AN35" s="7">
        <v>308606</v>
      </c>
      <c r="AO35" s="7">
        <v>36771</v>
      </c>
      <c r="AP35" s="7"/>
      <c r="AQ35" s="7"/>
      <c r="AR35" s="7">
        <v>65792</v>
      </c>
      <c r="AS35" s="7"/>
      <c r="AT35" s="7"/>
      <c r="AU35" s="7"/>
      <c r="AV35" s="7"/>
      <c r="AW35" s="7"/>
      <c r="AX35" s="7">
        <v>24405</v>
      </c>
      <c r="AY35" s="7"/>
      <c r="AZ35" s="7"/>
      <c r="BA35" s="7"/>
      <c r="BB35" s="7"/>
      <c r="BC35" s="7"/>
      <c r="BD35" s="7"/>
      <c r="BE35" s="7">
        <v>149</v>
      </c>
      <c r="BF35" s="7">
        <v>7756</v>
      </c>
      <c r="BG35" s="7"/>
      <c r="BH35" s="7">
        <v>776409</v>
      </c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>
        <v>73156</v>
      </c>
      <c r="CE35" s="7"/>
      <c r="CF35" s="7"/>
      <c r="CG35" s="7"/>
      <c r="CH35" s="7">
        <v>294</v>
      </c>
      <c r="CI35" s="7"/>
      <c r="CJ35" s="7"/>
      <c r="CK35" s="7">
        <v>7230</v>
      </c>
      <c r="CL35" s="7"/>
      <c r="CM35" s="7"/>
      <c r="CN35" s="7"/>
      <c r="CO35" s="7"/>
      <c r="CP35" s="7"/>
      <c r="CQ35" s="7"/>
      <c r="CR35" s="7"/>
      <c r="CS35" s="8">
        <f>SUM(C35:CR35)</f>
        <v>12711960</v>
      </c>
      <c r="CT35" s="15" t="s">
        <v>32</v>
      </c>
      <c r="CU35" s="23">
        <v>32</v>
      </c>
    </row>
    <row r="36" spans="1:99" ht="15.75">
      <c r="A36" s="20">
        <v>33</v>
      </c>
      <c r="B36" s="5" t="s">
        <v>33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>
        <v>312</v>
      </c>
      <c r="U36" s="7"/>
      <c r="V36" s="7"/>
      <c r="W36" s="7"/>
      <c r="X36" s="7"/>
      <c r="Y36" s="7"/>
      <c r="Z36" s="7"/>
      <c r="AA36" s="7">
        <v>4582</v>
      </c>
      <c r="AB36" s="7"/>
      <c r="AC36" s="7"/>
      <c r="AD36" s="7"/>
      <c r="AE36" s="7"/>
      <c r="AF36" s="7"/>
      <c r="AG36" s="7"/>
      <c r="AH36" s="7"/>
      <c r="AI36" s="9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8">
        <f>SUM(C36:CR36)</f>
        <v>4894</v>
      </c>
      <c r="CT36" s="15" t="s">
        <v>33</v>
      </c>
      <c r="CU36" s="23">
        <v>33</v>
      </c>
    </row>
    <row r="37" spans="1:99" ht="15.75">
      <c r="A37" s="20">
        <v>34</v>
      </c>
      <c r="B37" s="5" t="s">
        <v>34</v>
      </c>
      <c r="C37" s="7"/>
      <c r="D37" s="7"/>
      <c r="E37" s="7"/>
      <c r="F37" s="7">
        <v>26349</v>
      </c>
      <c r="G37" s="7"/>
      <c r="H37" s="7"/>
      <c r="I37" s="7"/>
      <c r="J37" s="7"/>
      <c r="K37" s="7"/>
      <c r="L37" s="7">
        <v>113889</v>
      </c>
      <c r="M37" s="7"/>
      <c r="N37" s="7"/>
      <c r="O37" s="7"/>
      <c r="P37" s="7"/>
      <c r="Q37" s="7"/>
      <c r="R37" s="7"/>
      <c r="S37" s="7">
        <v>1795512</v>
      </c>
      <c r="T37" s="7">
        <v>41877</v>
      </c>
      <c r="U37" s="7"/>
      <c r="V37" s="7"/>
      <c r="W37" s="7">
        <v>345</v>
      </c>
      <c r="X37" s="7"/>
      <c r="Y37" s="7"/>
      <c r="Z37" s="7"/>
      <c r="AA37" s="7">
        <v>1100695</v>
      </c>
      <c r="AB37" s="7"/>
      <c r="AC37" s="7"/>
      <c r="AD37" s="7"/>
      <c r="AE37" s="7"/>
      <c r="AF37" s="7"/>
      <c r="AG37" s="7"/>
      <c r="AH37" s="7">
        <v>1559</v>
      </c>
      <c r="AI37" s="7"/>
      <c r="AJ37" s="9"/>
      <c r="AK37" s="7"/>
      <c r="AL37" s="7"/>
      <c r="AM37" s="7"/>
      <c r="AN37" s="7">
        <v>78836</v>
      </c>
      <c r="AO37" s="7"/>
      <c r="AP37" s="7">
        <v>1728</v>
      </c>
      <c r="AQ37" s="7"/>
      <c r="AR37" s="7">
        <v>23</v>
      </c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>
        <v>761</v>
      </c>
      <c r="BG37" s="7"/>
      <c r="BH37" s="7">
        <v>162209</v>
      </c>
      <c r="BI37" s="7"/>
      <c r="BJ37" s="7">
        <v>45</v>
      </c>
      <c r="BK37" s="7"/>
      <c r="BL37" s="7"/>
      <c r="BM37" s="7"/>
      <c r="BN37" s="7"/>
      <c r="BO37" s="7"/>
      <c r="BP37" s="7"/>
      <c r="BQ37" s="7"/>
      <c r="BR37" s="7">
        <v>26</v>
      </c>
      <c r="BS37" s="7"/>
      <c r="BT37" s="7"/>
      <c r="BU37" s="7"/>
      <c r="BV37" s="7">
        <v>18151</v>
      </c>
      <c r="BW37" s="7"/>
      <c r="BX37" s="7">
        <v>399</v>
      </c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>
        <v>30315</v>
      </c>
      <c r="CO37" s="7"/>
      <c r="CP37" s="7"/>
      <c r="CQ37" s="7"/>
      <c r="CR37" s="7"/>
      <c r="CS37" s="8">
        <f>SUM(C37:CR37)</f>
        <v>3372719</v>
      </c>
      <c r="CT37" s="15" t="s">
        <v>34</v>
      </c>
      <c r="CU37" s="23">
        <v>34</v>
      </c>
    </row>
    <row r="38" spans="1:99" ht="15.75">
      <c r="A38" s="20">
        <v>35</v>
      </c>
      <c r="B38" s="5" t="s">
        <v>35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>
        <v>77</v>
      </c>
      <c r="U38" s="7"/>
      <c r="V38" s="7"/>
      <c r="W38" s="7"/>
      <c r="X38" s="7"/>
      <c r="Y38" s="7"/>
      <c r="Z38" s="7"/>
      <c r="AA38" s="7">
        <v>68</v>
      </c>
      <c r="AB38" s="7"/>
      <c r="AC38" s="7"/>
      <c r="AD38" s="7"/>
      <c r="AE38" s="7"/>
      <c r="AF38" s="7"/>
      <c r="AG38" s="7"/>
      <c r="AH38" s="7"/>
      <c r="AI38" s="7"/>
      <c r="AJ38" s="7"/>
      <c r="AK38" s="9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8">
        <f>SUM(C38:CR38)</f>
        <v>145</v>
      </c>
      <c r="CT38" s="15" t="s">
        <v>35</v>
      </c>
      <c r="CU38" s="23">
        <v>35</v>
      </c>
    </row>
    <row r="39" spans="1:99" ht="15.75">
      <c r="A39" s="20">
        <v>36</v>
      </c>
      <c r="B39" s="5" t="s">
        <v>36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9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8">
        <v>0</v>
      </c>
      <c r="CT39" s="15" t="s">
        <v>36</v>
      </c>
      <c r="CU39" s="23">
        <v>36</v>
      </c>
    </row>
    <row r="40" spans="1:99" ht="15.75">
      <c r="A40" s="20">
        <v>37</v>
      </c>
      <c r="B40" s="5" t="s">
        <v>37</v>
      </c>
      <c r="C40" s="7"/>
      <c r="D40" s="7"/>
      <c r="E40" s="7"/>
      <c r="F40" s="7"/>
      <c r="G40" s="7"/>
      <c r="H40" s="7"/>
      <c r="I40" s="7"/>
      <c r="J40" s="7"/>
      <c r="K40" s="7"/>
      <c r="L40" s="7">
        <v>25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9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8">
        <f>SUM(C40:CR40)</f>
        <v>25</v>
      </c>
      <c r="CT40" s="15" t="s">
        <v>37</v>
      </c>
      <c r="CU40" s="23">
        <v>37</v>
      </c>
    </row>
    <row r="41" spans="1:99" ht="15.75">
      <c r="A41" s="20">
        <v>38</v>
      </c>
      <c r="B41" s="5" t="s">
        <v>38</v>
      </c>
      <c r="C41" s="7">
        <v>954</v>
      </c>
      <c r="D41" s="7"/>
      <c r="E41" s="7"/>
      <c r="F41" s="7">
        <v>1851534</v>
      </c>
      <c r="G41" s="7"/>
      <c r="H41" s="7"/>
      <c r="I41" s="7"/>
      <c r="J41" s="7"/>
      <c r="K41" s="7">
        <v>10590</v>
      </c>
      <c r="L41" s="7">
        <v>2511027</v>
      </c>
      <c r="M41" s="7"/>
      <c r="N41" s="7"/>
      <c r="O41" s="7"/>
      <c r="P41" s="7">
        <v>182</v>
      </c>
      <c r="Q41" s="7">
        <v>106015</v>
      </c>
      <c r="R41" s="7"/>
      <c r="S41" s="7">
        <v>6717149</v>
      </c>
      <c r="T41" s="7">
        <v>1682681</v>
      </c>
      <c r="U41" s="7"/>
      <c r="V41" s="7"/>
      <c r="W41" s="7">
        <v>156531</v>
      </c>
      <c r="X41" s="7">
        <v>513901</v>
      </c>
      <c r="Y41" s="7">
        <v>229539</v>
      </c>
      <c r="Z41" s="7">
        <v>18072</v>
      </c>
      <c r="AA41" s="7">
        <v>12576680</v>
      </c>
      <c r="AB41" s="7"/>
      <c r="AC41" s="7"/>
      <c r="AD41" s="7"/>
      <c r="AE41" s="7"/>
      <c r="AF41" s="7"/>
      <c r="AG41" s="7"/>
      <c r="AH41" s="7">
        <v>96728</v>
      </c>
      <c r="AI41" s="7"/>
      <c r="AJ41" s="7">
        <v>63203</v>
      </c>
      <c r="AK41" s="7"/>
      <c r="AL41" s="7"/>
      <c r="AM41" s="7"/>
      <c r="AN41" s="9"/>
      <c r="AO41" s="7"/>
      <c r="AP41" s="7">
        <v>146050</v>
      </c>
      <c r="AQ41" s="7">
        <v>23</v>
      </c>
      <c r="AR41" s="7">
        <v>753500</v>
      </c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>
        <v>205873</v>
      </c>
      <c r="BG41" s="7"/>
      <c r="BH41" s="7">
        <v>1839208</v>
      </c>
      <c r="BI41" s="7">
        <v>15030</v>
      </c>
      <c r="BJ41" s="7">
        <v>38189</v>
      </c>
      <c r="BK41" s="7"/>
      <c r="BL41" s="7">
        <v>3871</v>
      </c>
      <c r="BM41" s="7"/>
      <c r="BN41" s="7"/>
      <c r="BO41" s="7"/>
      <c r="BP41" s="7"/>
      <c r="BQ41" s="7"/>
      <c r="BR41" s="7"/>
      <c r="BS41" s="7"/>
      <c r="BT41" s="7"/>
      <c r="BU41" s="7">
        <v>160</v>
      </c>
      <c r="BV41" s="7">
        <v>678588</v>
      </c>
      <c r="BW41" s="7"/>
      <c r="BX41" s="7">
        <v>24237</v>
      </c>
      <c r="BY41" s="7">
        <v>1900</v>
      </c>
      <c r="BZ41" s="7">
        <v>304</v>
      </c>
      <c r="CA41" s="7"/>
      <c r="CB41" s="7"/>
      <c r="CC41" s="7"/>
      <c r="CD41" s="7"/>
      <c r="CE41" s="7"/>
      <c r="CF41" s="7"/>
      <c r="CG41" s="7"/>
      <c r="CH41" s="7"/>
      <c r="CI41" s="7"/>
      <c r="CJ41" s="7">
        <v>2566</v>
      </c>
      <c r="CK41" s="7">
        <v>100</v>
      </c>
      <c r="CL41" s="7"/>
      <c r="CM41" s="7"/>
      <c r="CN41" s="7">
        <v>104577</v>
      </c>
      <c r="CO41" s="7">
        <v>91311</v>
      </c>
      <c r="CP41" s="7">
        <v>19620</v>
      </c>
      <c r="CQ41" s="7">
        <v>394111</v>
      </c>
      <c r="CR41" s="7"/>
      <c r="CS41" s="8">
        <f>SUM(C41:CR41)</f>
        <v>30854004</v>
      </c>
      <c r="CT41" s="15" t="s">
        <v>38</v>
      </c>
      <c r="CU41" s="23">
        <v>38</v>
      </c>
    </row>
    <row r="42" spans="1:99" ht="15.75">
      <c r="A42" s="20">
        <v>39</v>
      </c>
      <c r="B42" s="5" t="s">
        <v>39</v>
      </c>
      <c r="C42" s="7">
        <v>7178</v>
      </c>
      <c r="D42" s="7"/>
      <c r="E42" s="7"/>
      <c r="F42" s="7"/>
      <c r="G42" s="7">
        <v>45</v>
      </c>
      <c r="H42" s="7"/>
      <c r="I42" s="7"/>
      <c r="J42" s="7"/>
      <c r="K42" s="7"/>
      <c r="L42" s="7">
        <v>14075</v>
      </c>
      <c r="M42" s="7"/>
      <c r="N42" s="7"/>
      <c r="O42" s="7"/>
      <c r="P42" s="7"/>
      <c r="Q42" s="7"/>
      <c r="R42" s="7"/>
      <c r="S42" s="7"/>
      <c r="T42" s="7">
        <v>2212007</v>
      </c>
      <c r="U42" s="7"/>
      <c r="V42" s="7"/>
      <c r="W42" s="7"/>
      <c r="X42" s="7"/>
      <c r="Y42" s="7"/>
      <c r="Z42" s="7"/>
      <c r="AA42" s="7">
        <v>847176</v>
      </c>
      <c r="AB42" s="7"/>
      <c r="AC42" s="7"/>
      <c r="AD42" s="7"/>
      <c r="AE42" s="7"/>
      <c r="AF42" s="7"/>
      <c r="AG42" s="7"/>
      <c r="AH42" s="7">
        <v>1149667</v>
      </c>
      <c r="AI42" s="7"/>
      <c r="AJ42" s="7"/>
      <c r="AK42" s="7"/>
      <c r="AL42" s="7"/>
      <c r="AM42" s="7"/>
      <c r="AN42" s="7"/>
      <c r="AO42" s="9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>
        <v>34023</v>
      </c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8">
        <f>SUM(C42:CR42)</f>
        <v>4264171</v>
      </c>
      <c r="CT42" s="15" t="s">
        <v>39</v>
      </c>
      <c r="CU42" s="23">
        <v>39</v>
      </c>
    </row>
    <row r="43" spans="1:99" ht="15.75">
      <c r="A43" s="20">
        <v>40</v>
      </c>
      <c r="B43" s="5" t="s">
        <v>40</v>
      </c>
      <c r="C43" s="7"/>
      <c r="D43" s="7"/>
      <c r="E43" s="7"/>
      <c r="F43" s="7">
        <v>400</v>
      </c>
      <c r="G43" s="7"/>
      <c r="H43" s="7"/>
      <c r="I43" s="7"/>
      <c r="J43" s="7"/>
      <c r="K43" s="7"/>
      <c r="L43" s="7">
        <v>335108</v>
      </c>
      <c r="M43" s="7"/>
      <c r="N43" s="7"/>
      <c r="O43" s="7"/>
      <c r="P43" s="7"/>
      <c r="Q43" s="7"/>
      <c r="R43" s="7"/>
      <c r="S43" s="7">
        <v>1720897</v>
      </c>
      <c r="T43" s="7">
        <v>342805</v>
      </c>
      <c r="U43" s="7"/>
      <c r="V43" s="7"/>
      <c r="W43" s="7"/>
      <c r="X43" s="7"/>
      <c r="Y43" s="7"/>
      <c r="Z43" s="7"/>
      <c r="AA43" s="7">
        <v>1960566</v>
      </c>
      <c r="AB43" s="7"/>
      <c r="AC43" s="7"/>
      <c r="AD43" s="7"/>
      <c r="AE43" s="7"/>
      <c r="AF43" s="7"/>
      <c r="AG43" s="7"/>
      <c r="AH43" s="7"/>
      <c r="AI43" s="7"/>
      <c r="AJ43" s="7">
        <v>3687</v>
      </c>
      <c r="AK43" s="7"/>
      <c r="AL43" s="7"/>
      <c r="AM43" s="7"/>
      <c r="AN43" s="7">
        <v>191183</v>
      </c>
      <c r="AO43" s="7"/>
      <c r="AP43" s="9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>
        <v>87</v>
      </c>
      <c r="BG43" s="7"/>
      <c r="BH43" s="7">
        <v>323223</v>
      </c>
      <c r="BI43" s="7"/>
      <c r="BJ43" s="7"/>
      <c r="BK43" s="7"/>
      <c r="BL43" s="7">
        <v>5552</v>
      </c>
      <c r="BM43" s="7"/>
      <c r="BN43" s="7"/>
      <c r="BO43" s="7"/>
      <c r="BP43" s="7"/>
      <c r="BQ43" s="7"/>
      <c r="BR43" s="7"/>
      <c r="BS43" s="7"/>
      <c r="BT43" s="7"/>
      <c r="BU43" s="7"/>
      <c r="BV43" s="7">
        <v>142863</v>
      </c>
      <c r="BW43" s="7"/>
      <c r="BX43" s="7">
        <v>5376</v>
      </c>
      <c r="BY43" s="7"/>
      <c r="BZ43" s="7"/>
      <c r="CA43" s="7">
        <v>660</v>
      </c>
      <c r="CB43" s="7"/>
      <c r="CC43" s="7"/>
      <c r="CD43" s="7"/>
      <c r="CE43" s="7"/>
      <c r="CF43" s="7">
        <v>100</v>
      </c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8">
        <f>SUM(C43:CR43)</f>
        <v>5032507</v>
      </c>
      <c r="CT43" s="15" t="s">
        <v>40</v>
      </c>
      <c r="CU43" s="23">
        <v>40</v>
      </c>
    </row>
    <row r="44" spans="1:99" ht="15.75">
      <c r="A44" s="20">
        <v>41</v>
      </c>
      <c r="B44" s="5" t="s">
        <v>41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>
        <v>160900</v>
      </c>
      <c r="T44" s="7"/>
      <c r="U44" s="7"/>
      <c r="V44" s="7"/>
      <c r="W44" s="7"/>
      <c r="X44" s="7"/>
      <c r="Y44" s="7"/>
      <c r="Z44" s="7"/>
      <c r="AA44" s="7">
        <v>144783</v>
      </c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>
        <v>5825</v>
      </c>
      <c r="AO44" s="7"/>
      <c r="AP44" s="7"/>
      <c r="AQ44" s="9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8">
        <f>SUM(C44:CR44)</f>
        <v>311508</v>
      </c>
      <c r="CT44" s="15" t="s">
        <v>41</v>
      </c>
      <c r="CU44" s="23">
        <v>41</v>
      </c>
    </row>
    <row r="45" spans="1:99" ht="15.75">
      <c r="A45" s="20">
        <v>42</v>
      </c>
      <c r="B45" s="5" t="s">
        <v>42</v>
      </c>
      <c r="C45" s="7"/>
      <c r="D45" s="7"/>
      <c r="E45" s="7"/>
      <c r="F45" s="7">
        <v>26813</v>
      </c>
      <c r="G45" s="7"/>
      <c r="H45" s="7"/>
      <c r="I45" s="7"/>
      <c r="J45" s="7"/>
      <c r="K45" s="7"/>
      <c r="L45" s="7">
        <v>704146</v>
      </c>
      <c r="M45" s="7"/>
      <c r="N45" s="7"/>
      <c r="O45" s="7"/>
      <c r="P45" s="7"/>
      <c r="Q45" s="7"/>
      <c r="R45" s="7"/>
      <c r="S45" s="7">
        <v>2545428</v>
      </c>
      <c r="T45" s="7">
        <v>707795</v>
      </c>
      <c r="U45" s="7"/>
      <c r="V45" s="7"/>
      <c r="W45" s="7">
        <v>3</v>
      </c>
      <c r="X45" s="7">
        <v>143</v>
      </c>
      <c r="Y45" s="7"/>
      <c r="Z45" s="7"/>
      <c r="AA45" s="7">
        <v>519493</v>
      </c>
      <c r="AB45" s="7"/>
      <c r="AC45" s="7"/>
      <c r="AD45" s="7"/>
      <c r="AE45" s="7"/>
      <c r="AF45" s="7"/>
      <c r="AG45" s="7"/>
      <c r="AH45" s="7">
        <v>6439</v>
      </c>
      <c r="AI45" s="7"/>
      <c r="AJ45" s="7"/>
      <c r="AK45" s="7"/>
      <c r="AL45" s="7"/>
      <c r="AM45" s="7"/>
      <c r="AN45" s="7">
        <v>155299</v>
      </c>
      <c r="AO45" s="7"/>
      <c r="AP45" s="7"/>
      <c r="AQ45" s="7"/>
      <c r="AR45" s="9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>
        <v>455969</v>
      </c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>
        <v>78506</v>
      </c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8">
        <f>SUM(C45:CR45)</f>
        <v>5200034</v>
      </c>
      <c r="CT45" s="15" t="s">
        <v>42</v>
      </c>
      <c r="CU45" s="23">
        <v>42</v>
      </c>
    </row>
    <row r="46" spans="1:99" ht="15.75">
      <c r="A46" s="20">
        <v>43</v>
      </c>
      <c r="B46" s="5" t="s">
        <v>43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9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8">
        <v>0</v>
      </c>
      <c r="CT46" s="15" t="s">
        <v>43</v>
      </c>
      <c r="CU46" s="23">
        <v>43</v>
      </c>
    </row>
    <row r="47" spans="1:99" ht="15.75">
      <c r="A47" s="20">
        <v>44</v>
      </c>
      <c r="B47" s="5" t="s">
        <v>44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>
        <v>132681</v>
      </c>
      <c r="T47" s="7"/>
      <c r="U47" s="7"/>
      <c r="V47" s="7"/>
      <c r="W47" s="7"/>
      <c r="X47" s="7"/>
      <c r="Y47" s="7"/>
      <c r="Z47" s="7"/>
      <c r="AA47" s="7">
        <v>1245600</v>
      </c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9"/>
      <c r="AU47" s="7"/>
      <c r="AV47" s="7"/>
      <c r="AW47" s="7"/>
      <c r="AX47" s="7"/>
      <c r="AY47" s="7"/>
      <c r="AZ47" s="7"/>
      <c r="BA47" s="7"/>
      <c r="BB47" s="7"/>
      <c r="BC47" s="7"/>
      <c r="BD47" s="7">
        <v>6824</v>
      </c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>
        <v>25183</v>
      </c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8">
        <f>SUM(C47:CR47)</f>
        <v>1410288</v>
      </c>
      <c r="CT47" s="15" t="s">
        <v>44</v>
      </c>
      <c r="CU47" s="23">
        <v>44</v>
      </c>
    </row>
    <row r="48" spans="1:99" ht="15.75">
      <c r="A48" s="20">
        <v>45</v>
      </c>
      <c r="B48" s="5" t="s">
        <v>45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>
        <v>18224</v>
      </c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9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8">
        <f>SUM(C48:CR48)</f>
        <v>18224</v>
      </c>
      <c r="CT48" s="15" t="s">
        <v>45</v>
      </c>
      <c r="CU48" s="23">
        <v>45</v>
      </c>
    </row>
    <row r="49" spans="1:99" ht="15.75">
      <c r="A49" s="20">
        <v>46</v>
      </c>
      <c r="B49" s="5" t="s">
        <v>46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>
        <v>8656</v>
      </c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9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8">
        <f>SUM(C49:CR49)</f>
        <v>8656</v>
      </c>
      <c r="CT49" s="15" t="s">
        <v>46</v>
      </c>
      <c r="CU49" s="23">
        <v>46</v>
      </c>
    </row>
    <row r="50" spans="1:99" ht="15.75">
      <c r="A50" s="20">
        <v>47</v>
      </c>
      <c r="B50" s="5" t="s">
        <v>47</v>
      </c>
      <c r="C50" s="7"/>
      <c r="D50" s="7"/>
      <c r="E50" s="7"/>
      <c r="F50" s="7"/>
      <c r="G50" s="7"/>
      <c r="H50" s="7"/>
      <c r="I50" s="7"/>
      <c r="J50" s="7"/>
      <c r="K50" s="7"/>
      <c r="L50" s="7">
        <v>1951</v>
      </c>
      <c r="M50" s="7"/>
      <c r="N50" s="7"/>
      <c r="O50" s="7"/>
      <c r="P50" s="7"/>
      <c r="Q50" s="7"/>
      <c r="R50" s="7"/>
      <c r="S50" s="7">
        <v>46909</v>
      </c>
      <c r="T50" s="7"/>
      <c r="U50" s="7"/>
      <c r="V50" s="7"/>
      <c r="W50" s="7"/>
      <c r="X50" s="7"/>
      <c r="Y50" s="7"/>
      <c r="Z50" s="7"/>
      <c r="AA50" s="7">
        <v>36638</v>
      </c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9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8">
        <f>SUM(C50:CR50)</f>
        <v>85498</v>
      </c>
      <c r="CT50" s="15" t="s">
        <v>47</v>
      </c>
      <c r="CU50" s="23">
        <v>47</v>
      </c>
    </row>
    <row r="51" spans="1:99" ht="15.75">
      <c r="A51" s="20">
        <v>48</v>
      </c>
      <c r="B51" s="5" t="s">
        <v>48</v>
      </c>
      <c r="C51" s="7"/>
      <c r="D51" s="7"/>
      <c r="E51" s="7"/>
      <c r="F51" s="7">
        <v>27</v>
      </c>
      <c r="G51" s="7"/>
      <c r="H51" s="7"/>
      <c r="I51" s="7"/>
      <c r="J51" s="7"/>
      <c r="K51" s="7"/>
      <c r="L51" s="7">
        <v>2855</v>
      </c>
      <c r="M51" s="7"/>
      <c r="N51" s="7"/>
      <c r="O51" s="7"/>
      <c r="P51" s="7"/>
      <c r="Q51" s="7"/>
      <c r="R51" s="7"/>
      <c r="S51" s="7"/>
      <c r="T51" s="7">
        <v>31128</v>
      </c>
      <c r="U51" s="7"/>
      <c r="V51" s="7"/>
      <c r="W51" s="7"/>
      <c r="X51" s="7"/>
      <c r="Y51" s="7"/>
      <c r="Z51" s="7"/>
      <c r="AA51" s="7">
        <v>692</v>
      </c>
      <c r="AB51" s="7"/>
      <c r="AC51" s="7"/>
      <c r="AD51" s="7"/>
      <c r="AE51" s="7"/>
      <c r="AF51" s="7"/>
      <c r="AG51" s="7"/>
      <c r="AH51" s="7">
        <v>953</v>
      </c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9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8">
        <f>SUM(C51:CR51)</f>
        <v>35655</v>
      </c>
      <c r="CT51" s="15" t="s">
        <v>48</v>
      </c>
      <c r="CU51" s="23">
        <v>48</v>
      </c>
    </row>
    <row r="52" spans="1:99" ht="15.75">
      <c r="A52" s="20">
        <v>49</v>
      </c>
      <c r="B52" s="5" t="s">
        <v>49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9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8">
        <v>0</v>
      </c>
      <c r="CT52" s="15" t="s">
        <v>49</v>
      </c>
      <c r="CU52" s="23">
        <v>49</v>
      </c>
    </row>
    <row r="53" spans="1:99" ht="15.75">
      <c r="A53" s="20">
        <v>50</v>
      </c>
      <c r="B53" s="5" t="s">
        <v>50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>
        <v>140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9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8">
        <f>SUM(C53:CR53)</f>
        <v>140</v>
      </c>
      <c r="CT53" s="15" t="s">
        <v>50</v>
      </c>
      <c r="CU53" s="23">
        <v>50</v>
      </c>
    </row>
    <row r="54" spans="1:99" ht="15.75">
      <c r="A54" s="20">
        <v>51</v>
      </c>
      <c r="B54" s="5" t="s">
        <v>51</v>
      </c>
      <c r="C54" s="7"/>
      <c r="D54" s="7"/>
      <c r="E54" s="7">
        <v>110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>
        <v>3395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9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8">
        <f>SUM(C54:CR54)</f>
        <v>3505</v>
      </c>
      <c r="CT54" s="15" t="s">
        <v>51</v>
      </c>
      <c r="CU54" s="23">
        <v>51</v>
      </c>
    </row>
    <row r="55" spans="1:99" ht="15.75">
      <c r="A55" s="20">
        <v>52</v>
      </c>
      <c r="B55" s="5" t="s">
        <v>52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9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8">
        <v>0</v>
      </c>
      <c r="CT55" s="15" t="s">
        <v>52</v>
      </c>
      <c r="CU55" s="23">
        <v>52</v>
      </c>
    </row>
    <row r="56" spans="1:99" ht="15.75">
      <c r="A56" s="20">
        <v>53</v>
      </c>
      <c r="B56" s="5" t="s">
        <v>53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9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8">
        <v>0</v>
      </c>
      <c r="CT56" s="15" t="s">
        <v>53</v>
      </c>
      <c r="CU56" s="23">
        <v>53</v>
      </c>
    </row>
    <row r="57" spans="1:99" ht="15.75">
      <c r="A57" s="20">
        <v>54</v>
      </c>
      <c r="B57" s="5" t="s">
        <v>54</v>
      </c>
      <c r="C57" s="7"/>
      <c r="D57" s="7"/>
      <c r="E57" s="7"/>
      <c r="F57" s="7"/>
      <c r="G57" s="7"/>
      <c r="H57" s="7"/>
      <c r="I57" s="7"/>
      <c r="J57" s="7"/>
      <c r="K57" s="7"/>
      <c r="L57" s="7">
        <v>1055478</v>
      </c>
      <c r="M57" s="7"/>
      <c r="N57" s="7"/>
      <c r="O57" s="7"/>
      <c r="P57" s="7"/>
      <c r="Q57" s="7"/>
      <c r="R57" s="7"/>
      <c r="S57" s="7">
        <v>11870</v>
      </c>
      <c r="T57" s="7"/>
      <c r="U57" s="7"/>
      <c r="V57" s="7"/>
      <c r="W57" s="7">
        <v>30844</v>
      </c>
      <c r="X57" s="7"/>
      <c r="Y57" s="7"/>
      <c r="Z57" s="7"/>
      <c r="AA57" s="7">
        <v>1627705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>
        <v>180144</v>
      </c>
      <c r="AU57" s="7"/>
      <c r="AV57" s="7"/>
      <c r="AW57" s="7"/>
      <c r="AX57" s="7"/>
      <c r="AY57" s="7"/>
      <c r="AZ57" s="7"/>
      <c r="BA57" s="7"/>
      <c r="BB57" s="7"/>
      <c r="BC57" s="7"/>
      <c r="BD57" s="9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8">
        <f>SUM(C57:CR57)</f>
        <v>2906041</v>
      </c>
      <c r="CT57" s="15" t="s">
        <v>54</v>
      </c>
      <c r="CU57" s="23">
        <v>54</v>
      </c>
    </row>
    <row r="58" spans="1:99" ht="15.75">
      <c r="A58" s="20">
        <v>55</v>
      </c>
      <c r="B58" s="5" t="s">
        <v>55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>
        <v>38</v>
      </c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9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8">
        <f>SUM(C58:CR58)</f>
        <v>38</v>
      </c>
      <c r="CT58" s="15" t="s">
        <v>55</v>
      </c>
      <c r="CU58" s="23">
        <v>55</v>
      </c>
    </row>
    <row r="59" spans="1:99" ht="15.75">
      <c r="A59" s="20">
        <v>56</v>
      </c>
      <c r="B59" s="5" t="s">
        <v>56</v>
      </c>
      <c r="C59" s="7"/>
      <c r="D59" s="7"/>
      <c r="E59" s="7"/>
      <c r="F59" s="7">
        <v>94159</v>
      </c>
      <c r="G59" s="7"/>
      <c r="H59" s="7"/>
      <c r="I59" s="7"/>
      <c r="J59" s="7"/>
      <c r="K59" s="7"/>
      <c r="L59" s="7">
        <v>652748</v>
      </c>
      <c r="M59" s="7"/>
      <c r="N59" s="7"/>
      <c r="O59" s="7"/>
      <c r="P59" s="7"/>
      <c r="Q59" s="7">
        <v>1946</v>
      </c>
      <c r="R59" s="7"/>
      <c r="S59" s="7">
        <v>1556462</v>
      </c>
      <c r="T59" s="7">
        <v>231598</v>
      </c>
      <c r="U59" s="7"/>
      <c r="V59" s="7"/>
      <c r="W59" s="7"/>
      <c r="X59" s="7">
        <v>12</v>
      </c>
      <c r="Y59" s="7"/>
      <c r="Z59" s="7">
        <v>2593</v>
      </c>
      <c r="AA59" s="7">
        <v>2356693</v>
      </c>
      <c r="AB59" s="7"/>
      <c r="AC59" s="7"/>
      <c r="AD59" s="7"/>
      <c r="AE59" s="7"/>
      <c r="AF59" s="7"/>
      <c r="AG59" s="7"/>
      <c r="AH59" s="7">
        <v>223</v>
      </c>
      <c r="AI59" s="7"/>
      <c r="AJ59" s="7">
        <v>227</v>
      </c>
      <c r="AK59" s="7"/>
      <c r="AL59" s="7"/>
      <c r="AM59" s="7"/>
      <c r="AN59" s="7">
        <v>296822</v>
      </c>
      <c r="AO59" s="7"/>
      <c r="AP59" s="7">
        <v>339</v>
      </c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9"/>
      <c r="BG59" s="7"/>
      <c r="BH59" s="7">
        <v>192264</v>
      </c>
      <c r="BI59" s="7"/>
      <c r="BJ59" s="7"/>
      <c r="BK59" s="7"/>
      <c r="BL59" s="7"/>
      <c r="BM59" s="7"/>
      <c r="BN59" s="7"/>
      <c r="BO59" s="7"/>
      <c r="BP59" s="7"/>
      <c r="BQ59" s="7"/>
      <c r="BR59" s="7">
        <v>3691</v>
      </c>
      <c r="BS59" s="7"/>
      <c r="BT59" s="7"/>
      <c r="BU59" s="7"/>
      <c r="BV59" s="7">
        <v>246719</v>
      </c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>
        <v>10813</v>
      </c>
      <c r="CO59" s="7"/>
      <c r="CP59" s="7"/>
      <c r="CQ59" s="7"/>
      <c r="CR59" s="7"/>
      <c r="CS59" s="8">
        <f>SUM(C59:CR59)</f>
        <v>5647309</v>
      </c>
      <c r="CT59" s="15" t="s">
        <v>56</v>
      </c>
      <c r="CU59" s="23">
        <v>56</v>
      </c>
    </row>
    <row r="60" spans="1:99" ht="15.75">
      <c r="A60" s="20">
        <v>57</v>
      </c>
      <c r="B60" s="5" t="s">
        <v>57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9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8">
        <v>0</v>
      </c>
      <c r="CT60" s="15" t="s">
        <v>57</v>
      </c>
      <c r="CU60" s="23">
        <v>57</v>
      </c>
    </row>
    <row r="61" spans="1:99" ht="15.75">
      <c r="A61" s="20">
        <v>58</v>
      </c>
      <c r="B61" s="5" t="s">
        <v>58</v>
      </c>
      <c r="C61" s="7">
        <v>60</v>
      </c>
      <c r="D61" s="7"/>
      <c r="E61" s="7"/>
      <c r="F61" s="7">
        <v>1413438</v>
      </c>
      <c r="G61" s="7"/>
      <c r="H61" s="7"/>
      <c r="I61" s="7">
        <v>12750</v>
      </c>
      <c r="J61" s="7"/>
      <c r="K61" s="7">
        <v>136182</v>
      </c>
      <c r="L61" s="7">
        <v>3090756</v>
      </c>
      <c r="M61" s="7"/>
      <c r="N61" s="7"/>
      <c r="O61" s="7"/>
      <c r="P61" s="7"/>
      <c r="Q61" s="7">
        <v>35309</v>
      </c>
      <c r="R61" s="7"/>
      <c r="S61" s="7">
        <v>13003851</v>
      </c>
      <c r="T61" s="7">
        <v>2649832</v>
      </c>
      <c r="U61" s="7">
        <v>2664</v>
      </c>
      <c r="V61" s="7"/>
      <c r="W61" s="7">
        <v>428553</v>
      </c>
      <c r="X61" s="7">
        <v>245855</v>
      </c>
      <c r="Y61" s="7">
        <v>484958</v>
      </c>
      <c r="Z61" s="7">
        <v>830</v>
      </c>
      <c r="AA61" s="7">
        <v>18044680</v>
      </c>
      <c r="AB61" s="7"/>
      <c r="AC61" s="7"/>
      <c r="AD61" s="7"/>
      <c r="AE61" s="7"/>
      <c r="AF61" s="7"/>
      <c r="AG61" s="7"/>
      <c r="AH61" s="7">
        <v>87564</v>
      </c>
      <c r="AI61" s="7"/>
      <c r="AJ61" s="7">
        <v>65013</v>
      </c>
      <c r="AK61" s="7"/>
      <c r="AL61" s="7"/>
      <c r="AM61" s="7"/>
      <c r="AN61" s="7">
        <v>2126770</v>
      </c>
      <c r="AO61" s="7"/>
      <c r="AP61" s="7">
        <v>115636</v>
      </c>
      <c r="AQ61" s="7"/>
      <c r="AR61" s="7">
        <v>733637</v>
      </c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>
        <v>66310</v>
      </c>
      <c r="BG61" s="7"/>
      <c r="BH61" s="9"/>
      <c r="BI61" s="7">
        <v>278864</v>
      </c>
      <c r="BJ61" s="7">
        <v>261851</v>
      </c>
      <c r="BK61" s="7"/>
      <c r="BL61" s="7"/>
      <c r="BM61" s="7"/>
      <c r="BN61" s="7"/>
      <c r="BO61" s="7"/>
      <c r="BP61" s="7"/>
      <c r="BQ61" s="7"/>
      <c r="BR61" s="7">
        <v>2245</v>
      </c>
      <c r="BS61" s="7"/>
      <c r="BT61" s="7"/>
      <c r="BU61" s="7">
        <v>1344266</v>
      </c>
      <c r="BV61" s="7">
        <v>3672028</v>
      </c>
      <c r="BW61" s="7"/>
      <c r="BX61" s="7">
        <v>6092</v>
      </c>
      <c r="BY61" s="7">
        <v>707</v>
      </c>
      <c r="BZ61" s="7">
        <v>14</v>
      </c>
      <c r="CA61" s="7"/>
      <c r="CB61" s="7"/>
      <c r="CC61" s="7"/>
      <c r="CD61" s="7"/>
      <c r="CE61" s="7"/>
      <c r="CF61" s="7">
        <v>51773</v>
      </c>
      <c r="CG61" s="7"/>
      <c r="CH61" s="7"/>
      <c r="CI61" s="7">
        <v>62436</v>
      </c>
      <c r="CJ61" s="7"/>
      <c r="CK61" s="7">
        <v>212340</v>
      </c>
      <c r="CL61" s="7"/>
      <c r="CM61" s="7"/>
      <c r="CN61" s="7">
        <v>63422</v>
      </c>
      <c r="CO61" s="7"/>
      <c r="CP61" s="7">
        <v>3413</v>
      </c>
      <c r="CQ61" s="7">
        <v>255172</v>
      </c>
      <c r="CR61" s="7"/>
      <c r="CS61" s="8">
        <f>SUM(C61:CR61)</f>
        <v>48959271</v>
      </c>
      <c r="CT61" s="15" t="s">
        <v>58</v>
      </c>
      <c r="CU61" s="23">
        <v>58</v>
      </c>
    </row>
    <row r="62" spans="1:99" ht="15.75">
      <c r="A62" s="20">
        <v>59</v>
      </c>
      <c r="B62" s="5" t="s">
        <v>59</v>
      </c>
      <c r="C62" s="7"/>
      <c r="D62" s="7"/>
      <c r="E62" s="7"/>
      <c r="F62" s="7"/>
      <c r="G62" s="7"/>
      <c r="H62" s="7"/>
      <c r="I62" s="7"/>
      <c r="J62" s="7"/>
      <c r="K62" s="7"/>
      <c r="L62" s="7">
        <v>58340</v>
      </c>
      <c r="M62" s="7"/>
      <c r="N62" s="7"/>
      <c r="O62" s="7"/>
      <c r="P62" s="7"/>
      <c r="Q62" s="7"/>
      <c r="R62" s="7"/>
      <c r="S62" s="7">
        <v>103250</v>
      </c>
      <c r="T62" s="7"/>
      <c r="U62" s="7"/>
      <c r="V62" s="7"/>
      <c r="W62" s="7"/>
      <c r="X62" s="7"/>
      <c r="Y62" s="7"/>
      <c r="Z62" s="7"/>
      <c r="AA62" s="7">
        <v>1638</v>
      </c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>
        <v>1734</v>
      </c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>
        <v>131527</v>
      </c>
      <c r="BI62" s="9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8">
        <f>SUM(C62:CR62)</f>
        <v>296489</v>
      </c>
      <c r="CT62" s="15" t="s">
        <v>59</v>
      </c>
      <c r="CU62" s="23">
        <v>59</v>
      </c>
    </row>
    <row r="63" spans="1:99" ht="15.75">
      <c r="A63" s="20">
        <v>60</v>
      </c>
      <c r="B63" s="5" t="s">
        <v>60</v>
      </c>
      <c r="C63" s="7"/>
      <c r="D63" s="7"/>
      <c r="E63" s="7"/>
      <c r="F63" s="7"/>
      <c r="G63" s="7"/>
      <c r="H63" s="7"/>
      <c r="I63" s="7"/>
      <c r="J63" s="7"/>
      <c r="K63" s="7"/>
      <c r="L63" s="7">
        <v>17397</v>
      </c>
      <c r="M63" s="7"/>
      <c r="N63" s="7"/>
      <c r="O63" s="7"/>
      <c r="P63" s="7"/>
      <c r="Q63" s="7"/>
      <c r="R63" s="7"/>
      <c r="S63" s="7">
        <v>231873</v>
      </c>
      <c r="T63" s="7"/>
      <c r="U63" s="7"/>
      <c r="V63" s="7"/>
      <c r="W63" s="7"/>
      <c r="X63" s="7"/>
      <c r="Y63" s="7"/>
      <c r="Z63" s="7"/>
      <c r="AA63" s="7">
        <v>94762</v>
      </c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>
        <v>3535</v>
      </c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>
        <v>177622</v>
      </c>
      <c r="BI63" s="7"/>
      <c r="BJ63" s="9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8">
        <f>SUM(C63:CR63)</f>
        <v>525189</v>
      </c>
      <c r="CT63" s="15" t="s">
        <v>60</v>
      </c>
      <c r="CU63" s="23">
        <v>60</v>
      </c>
    </row>
    <row r="64" spans="1:99" ht="15.75">
      <c r="A64" s="20">
        <v>61</v>
      </c>
      <c r="B64" s="5" t="s">
        <v>61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9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8">
        <v>0</v>
      </c>
      <c r="CT64" s="15" t="s">
        <v>61</v>
      </c>
      <c r="CU64" s="23">
        <v>61</v>
      </c>
    </row>
    <row r="65" spans="1:99" ht="15.75">
      <c r="A65" s="20">
        <v>62</v>
      </c>
      <c r="B65" s="5" t="s">
        <v>62</v>
      </c>
      <c r="C65" s="7"/>
      <c r="D65" s="7"/>
      <c r="E65" s="7"/>
      <c r="F65" s="7">
        <v>9412</v>
      </c>
      <c r="G65" s="7"/>
      <c r="H65" s="7"/>
      <c r="I65" s="7"/>
      <c r="J65" s="7"/>
      <c r="K65" s="7"/>
      <c r="L65" s="7">
        <v>253698</v>
      </c>
      <c r="M65" s="7"/>
      <c r="N65" s="7"/>
      <c r="O65" s="7"/>
      <c r="P65" s="7"/>
      <c r="Q65" s="7"/>
      <c r="R65" s="7"/>
      <c r="S65" s="7">
        <v>2050323</v>
      </c>
      <c r="T65" s="7">
        <v>212722</v>
      </c>
      <c r="U65" s="7"/>
      <c r="V65" s="7"/>
      <c r="W65" s="7"/>
      <c r="X65" s="7"/>
      <c r="Y65" s="7"/>
      <c r="Z65" s="7"/>
      <c r="AA65" s="7">
        <v>1744216</v>
      </c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>
        <v>17820</v>
      </c>
      <c r="AO65" s="7"/>
      <c r="AP65" s="7">
        <v>11605</v>
      </c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9"/>
      <c r="BM65" s="7"/>
      <c r="BN65" s="7"/>
      <c r="BO65" s="7"/>
      <c r="BP65" s="7"/>
      <c r="BQ65" s="7"/>
      <c r="BR65" s="7"/>
      <c r="BS65" s="7"/>
      <c r="BT65" s="7"/>
      <c r="BU65" s="7"/>
      <c r="BV65" s="7">
        <v>508607</v>
      </c>
      <c r="BW65" s="7"/>
      <c r="BX65" s="7"/>
      <c r="BY65" s="7"/>
      <c r="BZ65" s="7"/>
      <c r="CA65" s="7">
        <v>207</v>
      </c>
      <c r="CB65" s="7"/>
      <c r="CC65" s="7"/>
      <c r="CD65" s="7"/>
      <c r="CE65" s="7"/>
      <c r="CF65" s="7">
        <v>33</v>
      </c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8">
        <f>SUM(C65:CR65)</f>
        <v>4808643</v>
      </c>
      <c r="CT65" s="15" t="s">
        <v>62</v>
      </c>
      <c r="CU65" s="23">
        <v>62</v>
      </c>
    </row>
    <row r="66" spans="1:99" ht="15.75">
      <c r="A66" s="20">
        <v>63</v>
      </c>
      <c r="B66" s="5" t="s">
        <v>63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9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8">
        <v>0</v>
      </c>
      <c r="CT66" s="15" t="s">
        <v>63</v>
      </c>
      <c r="CU66" s="23">
        <v>63</v>
      </c>
    </row>
    <row r="67" spans="1:99" ht="15.75">
      <c r="A67" s="20">
        <v>64</v>
      </c>
      <c r="B67" s="5" t="s">
        <v>64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9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8">
        <v>0</v>
      </c>
      <c r="CT67" s="15" t="s">
        <v>64</v>
      </c>
      <c r="CU67" s="23">
        <v>64</v>
      </c>
    </row>
    <row r="68" spans="1:99" ht="15.75">
      <c r="A68" s="20">
        <v>65</v>
      </c>
      <c r="B68" s="5" t="s">
        <v>65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9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8">
        <v>0</v>
      </c>
      <c r="CT68" s="15" t="s">
        <v>65</v>
      </c>
      <c r="CU68" s="23">
        <v>65</v>
      </c>
    </row>
    <row r="69" spans="1:99" ht="15.75">
      <c r="A69" s="20">
        <v>66</v>
      </c>
      <c r="B69" s="5" t="s">
        <v>66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9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8">
        <v>0</v>
      </c>
      <c r="CT69" s="15" t="s">
        <v>66</v>
      </c>
      <c r="CU69" s="23">
        <v>66</v>
      </c>
    </row>
    <row r="70" spans="1:99" ht="15.75">
      <c r="A70" s="20">
        <v>67</v>
      </c>
      <c r="B70" s="5" t="s">
        <v>67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9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8">
        <v>0</v>
      </c>
      <c r="CT70" s="15" t="s">
        <v>67</v>
      </c>
      <c r="CU70" s="23">
        <v>67</v>
      </c>
    </row>
    <row r="71" spans="1:99" ht="15.75">
      <c r="A71" s="20">
        <v>68</v>
      </c>
      <c r="B71" s="5" t="s">
        <v>68</v>
      </c>
      <c r="C71" s="7"/>
      <c r="D71" s="7"/>
      <c r="E71" s="7"/>
      <c r="F71" s="7"/>
      <c r="G71" s="7"/>
      <c r="H71" s="7"/>
      <c r="I71" s="7"/>
      <c r="J71" s="7"/>
      <c r="K71" s="7"/>
      <c r="L71" s="7">
        <v>737915</v>
      </c>
      <c r="M71" s="7"/>
      <c r="N71" s="7"/>
      <c r="O71" s="7"/>
      <c r="P71" s="7"/>
      <c r="Q71" s="7"/>
      <c r="R71" s="7"/>
      <c r="S71" s="7">
        <v>1661685</v>
      </c>
      <c r="T71" s="7">
        <v>1057053</v>
      </c>
      <c r="U71" s="7"/>
      <c r="V71" s="7"/>
      <c r="W71" s="7"/>
      <c r="X71" s="7"/>
      <c r="Y71" s="7"/>
      <c r="Z71" s="7"/>
      <c r="AA71" s="7">
        <v>3861400</v>
      </c>
      <c r="AB71" s="7"/>
      <c r="AC71" s="7"/>
      <c r="AD71" s="7"/>
      <c r="AE71" s="7"/>
      <c r="AF71" s="7"/>
      <c r="AG71" s="7"/>
      <c r="AH71" s="7"/>
      <c r="AI71" s="7"/>
      <c r="AJ71" s="7">
        <v>1176</v>
      </c>
      <c r="AK71" s="7"/>
      <c r="AL71" s="7"/>
      <c r="AM71" s="7"/>
      <c r="AN71" s="7"/>
      <c r="AO71" s="7"/>
      <c r="AP71" s="7">
        <v>5401</v>
      </c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>
        <v>80238</v>
      </c>
      <c r="BG71" s="7"/>
      <c r="BH71" s="7">
        <v>9963</v>
      </c>
      <c r="BI71" s="7"/>
      <c r="BJ71" s="7"/>
      <c r="BK71" s="7"/>
      <c r="BL71" s="7"/>
      <c r="BM71" s="7"/>
      <c r="BN71" s="7"/>
      <c r="BO71" s="7"/>
      <c r="BP71" s="7"/>
      <c r="BQ71" s="7"/>
      <c r="BR71" s="9"/>
      <c r="BS71" s="7"/>
      <c r="BT71" s="7"/>
      <c r="BU71" s="7"/>
      <c r="BV71" s="7"/>
      <c r="BW71" s="7"/>
      <c r="BX71" s="7">
        <v>32</v>
      </c>
      <c r="BY71" s="7"/>
      <c r="BZ71" s="7"/>
      <c r="CA71" s="7">
        <v>28706</v>
      </c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8">
        <f>SUM(C71:CR71)</f>
        <v>7443569</v>
      </c>
      <c r="CT71" s="15" t="s">
        <v>68</v>
      </c>
      <c r="CU71" s="23">
        <v>68</v>
      </c>
    </row>
    <row r="72" spans="1:99" ht="15.75">
      <c r="A72" s="20">
        <v>69</v>
      </c>
      <c r="B72" s="5" t="s">
        <v>69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9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8">
        <v>0</v>
      </c>
      <c r="CT72" s="15" t="s">
        <v>69</v>
      </c>
      <c r="CU72" s="23">
        <v>69</v>
      </c>
    </row>
    <row r="73" spans="1:99" ht="15.75">
      <c r="A73" s="20">
        <v>70</v>
      </c>
      <c r="B73" s="5" t="s">
        <v>70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9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8">
        <v>0</v>
      </c>
      <c r="CT73" s="15" t="s">
        <v>70</v>
      </c>
      <c r="CU73" s="23">
        <v>70</v>
      </c>
    </row>
    <row r="74" spans="1:99" ht="15.75">
      <c r="A74" s="20">
        <v>71</v>
      </c>
      <c r="B74" s="5" t="s">
        <v>71</v>
      </c>
      <c r="C74" s="7"/>
      <c r="D74" s="7"/>
      <c r="E74" s="7"/>
      <c r="F74" s="7"/>
      <c r="G74" s="7"/>
      <c r="H74" s="7"/>
      <c r="I74" s="7"/>
      <c r="J74" s="7"/>
      <c r="K74" s="7"/>
      <c r="L74" s="7">
        <v>60360</v>
      </c>
      <c r="M74" s="7"/>
      <c r="N74" s="7"/>
      <c r="O74" s="7"/>
      <c r="P74" s="7"/>
      <c r="Q74" s="7"/>
      <c r="R74" s="7"/>
      <c r="S74" s="7">
        <v>26270</v>
      </c>
      <c r="T74" s="7">
        <v>1570254</v>
      </c>
      <c r="U74" s="7"/>
      <c r="V74" s="7"/>
      <c r="W74" s="7"/>
      <c r="X74" s="7">
        <v>1395</v>
      </c>
      <c r="Y74" s="7"/>
      <c r="Z74" s="7"/>
      <c r="AA74" s="7">
        <v>81576</v>
      </c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>
        <v>3313</v>
      </c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>
        <v>1617356</v>
      </c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9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>
        <v>326</v>
      </c>
      <c r="CO74" s="7"/>
      <c r="CP74" s="7"/>
      <c r="CQ74" s="7">
        <v>338</v>
      </c>
      <c r="CR74" s="7"/>
      <c r="CS74" s="8">
        <f>SUM(C74:CR74)</f>
        <v>3361188</v>
      </c>
      <c r="CT74" s="15" t="s">
        <v>71</v>
      </c>
      <c r="CU74" s="23">
        <v>71</v>
      </c>
    </row>
    <row r="75" spans="1:99" ht="15.75">
      <c r="A75" s="20">
        <v>72</v>
      </c>
      <c r="B75" s="5" t="s">
        <v>72</v>
      </c>
      <c r="C75" s="7"/>
      <c r="D75" s="7"/>
      <c r="E75" s="7"/>
      <c r="F75" s="7">
        <v>265451</v>
      </c>
      <c r="G75" s="7"/>
      <c r="H75" s="7"/>
      <c r="I75" s="7"/>
      <c r="J75" s="7"/>
      <c r="K75" s="7"/>
      <c r="L75" s="7">
        <v>2365369</v>
      </c>
      <c r="M75" s="7"/>
      <c r="N75" s="7"/>
      <c r="O75" s="7"/>
      <c r="P75" s="7"/>
      <c r="Q75" s="7"/>
      <c r="R75" s="7"/>
      <c r="S75" s="7">
        <v>143698</v>
      </c>
      <c r="T75" s="7">
        <v>596397</v>
      </c>
      <c r="U75" s="7"/>
      <c r="V75" s="7"/>
      <c r="W75" s="7">
        <v>858</v>
      </c>
      <c r="X75" s="7">
        <v>40447</v>
      </c>
      <c r="Y75" s="7"/>
      <c r="Z75" s="7"/>
      <c r="AA75" s="7">
        <v>10052418</v>
      </c>
      <c r="AB75" s="7"/>
      <c r="AC75" s="7"/>
      <c r="AD75" s="7"/>
      <c r="AE75" s="7"/>
      <c r="AF75" s="7"/>
      <c r="AG75" s="7"/>
      <c r="AH75" s="7"/>
      <c r="AI75" s="7"/>
      <c r="AJ75" s="7">
        <v>9046</v>
      </c>
      <c r="AK75" s="7"/>
      <c r="AL75" s="7"/>
      <c r="AM75" s="7"/>
      <c r="AN75" s="7">
        <v>289557</v>
      </c>
      <c r="AO75" s="7">
        <v>3494</v>
      </c>
      <c r="AP75" s="7">
        <v>24915</v>
      </c>
      <c r="AQ75" s="7"/>
      <c r="AR75" s="7">
        <v>227197</v>
      </c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>
        <v>40997</v>
      </c>
      <c r="BG75" s="7"/>
      <c r="BH75" s="7">
        <v>3247644</v>
      </c>
      <c r="BI75" s="7">
        <v>5090</v>
      </c>
      <c r="BJ75" s="7"/>
      <c r="BK75" s="7"/>
      <c r="BL75" s="7">
        <v>314810</v>
      </c>
      <c r="BM75" s="7"/>
      <c r="BN75" s="7"/>
      <c r="BO75" s="7"/>
      <c r="BP75" s="7"/>
      <c r="BQ75" s="7"/>
      <c r="BR75" s="7"/>
      <c r="BS75" s="7"/>
      <c r="BT75" s="7"/>
      <c r="BU75" s="7"/>
      <c r="BV75" s="9"/>
      <c r="BW75" s="7"/>
      <c r="BX75" s="7"/>
      <c r="BY75" s="7"/>
      <c r="BZ75" s="7"/>
      <c r="CA75" s="7"/>
      <c r="CB75" s="7"/>
      <c r="CC75" s="7"/>
      <c r="CD75" s="7"/>
      <c r="CE75" s="7"/>
      <c r="CF75" s="7">
        <v>4405</v>
      </c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8">
        <f>SUM(C75:CR75)</f>
        <v>17631793</v>
      </c>
      <c r="CT75" s="15" t="s">
        <v>72</v>
      </c>
      <c r="CU75" s="23">
        <v>72</v>
      </c>
    </row>
    <row r="76" spans="1:99" ht="15.75">
      <c r="A76" s="20">
        <v>73</v>
      </c>
      <c r="B76" s="5" t="s">
        <v>73</v>
      </c>
      <c r="C76" s="7"/>
      <c r="D76" s="7"/>
      <c r="E76" s="7"/>
      <c r="F76" s="7"/>
      <c r="G76" s="7"/>
      <c r="H76" s="7"/>
      <c r="I76" s="7"/>
      <c r="J76" s="7"/>
      <c r="K76" s="7"/>
      <c r="L76" s="7">
        <v>44712</v>
      </c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9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8">
        <f>SUM(C76:CR76)</f>
        <v>44712</v>
      </c>
      <c r="CT76" s="15" t="s">
        <v>73</v>
      </c>
      <c r="CU76" s="23">
        <v>73</v>
      </c>
    </row>
    <row r="77" spans="1:99" ht="15.75">
      <c r="A77" s="20">
        <v>74</v>
      </c>
      <c r="B77" s="5" t="s">
        <v>97</v>
      </c>
      <c r="C77" s="7"/>
      <c r="D77" s="7"/>
      <c r="E77" s="7"/>
      <c r="F77" s="7">
        <v>5143</v>
      </c>
      <c r="G77" s="7"/>
      <c r="H77" s="7"/>
      <c r="I77" s="7"/>
      <c r="J77" s="7"/>
      <c r="K77" s="7"/>
      <c r="L77" s="7">
        <v>255422</v>
      </c>
      <c r="M77" s="7"/>
      <c r="N77" s="7"/>
      <c r="O77" s="7"/>
      <c r="P77" s="7">
        <v>6</v>
      </c>
      <c r="Q77" s="7"/>
      <c r="R77" s="7"/>
      <c r="S77" s="7">
        <v>1858834</v>
      </c>
      <c r="T77" s="7">
        <v>198792</v>
      </c>
      <c r="U77" s="7"/>
      <c r="V77" s="7"/>
      <c r="W77" s="7"/>
      <c r="X77" s="7"/>
      <c r="Y77" s="7"/>
      <c r="Z77" s="7"/>
      <c r="AA77" s="7">
        <v>2106712</v>
      </c>
      <c r="AB77" s="7"/>
      <c r="AC77" s="7"/>
      <c r="AD77" s="7"/>
      <c r="AE77" s="7"/>
      <c r="AF77" s="7"/>
      <c r="AG77" s="7"/>
      <c r="AH77" s="7"/>
      <c r="AI77" s="7"/>
      <c r="AJ77" s="7">
        <v>935</v>
      </c>
      <c r="AK77" s="7"/>
      <c r="AL77" s="7"/>
      <c r="AM77" s="7"/>
      <c r="AN77" s="7">
        <v>226192</v>
      </c>
      <c r="AO77" s="7"/>
      <c r="AP77" s="7">
        <v>95884</v>
      </c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>
        <v>127092</v>
      </c>
      <c r="BI77" s="7"/>
      <c r="BJ77" s="7"/>
      <c r="BK77" s="7"/>
      <c r="BL77" s="7"/>
      <c r="BM77" s="7"/>
      <c r="BN77" s="7"/>
      <c r="BO77" s="7"/>
      <c r="BP77" s="7"/>
      <c r="BQ77" s="7"/>
      <c r="BR77" s="7">
        <v>16</v>
      </c>
      <c r="BS77" s="7"/>
      <c r="BT77" s="7"/>
      <c r="BU77" s="7"/>
      <c r="BV77" s="7"/>
      <c r="BW77" s="7"/>
      <c r="BX77" s="9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8">
        <f>SUM(C77:CR77)</f>
        <v>4875028</v>
      </c>
      <c r="CT77" s="15" t="s">
        <v>97</v>
      </c>
      <c r="CU77" s="23">
        <v>74</v>
      </c>
    </row>
    <row r="78" spans="1:99" ht="15.75">
      <c r="A78" s="20">
        <v>75</v>
      </c>
      <c r="B78" s="5" t="s">
        <v>74</v>
      </c>
      <c r="C78" s="7"/>
      <c r="D78" s="7"/>
      <c r="E78" s="7"/>
      <c r="F78" s="7"/>
      <c r="G78" s="7"/>
      <c r="H78" s="7"/>
      <c r="I78" s="7"/>
      <c r="J78" s="7"/>
      <c r="K78" s="7"/>
      <c r="L78" s="7">
        <v>30</v>
      </c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>
        <v>28648</v>
      </c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>
        <v>824</v>
      </c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9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8">
        <f>SUM(C78:CR78)</f>
        <v>29502</v>
      </c>
      <c r="CT78" s="15" t="s">
        <v>74</v>
      </c>
      <c r="CU78" s="23">
        <v>75</v>
      </c>
    </row>
    <row r="79" spans="1:99" ht="15.75">
      <c r="A79" s="20">
        <v>76</v>
      </c>
      <c r="B79" s="5" t="s">
        <v>75</v>
      </c>
      <c r="C79" s="7"/>
      <c r="D79" s="7"/>
      <c r="E79" s="7"/>
      <c r="F79" s="7"/>
      <c r="G79" s="7"/>
      <c r="H79" s="7"/>
      <c r="I79" s="7"/>
      <c r="J79" s="7"/>
      <c r="K79" s="7"/>
      <c r="L79" s="7">
        <v>1924</v>
      </c>
      <c r="M79" s="7"/>
      <c r="N79" s="7"/>
      <c r="O79" s="7"/>
      <c r="P79" s="7"/>
      <c r="Q79" s="7"/>
      <c r="R79" s="7"/>
      <c r="S79" s="7">
        <v>230477</v>
      </c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9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8">
        <f>SUM(C79:CR79)</f>
        <v>232401</v>
      </c>
      <c r="CT79" s="15" t="s">
        <v>75</v>
      </c>
      <c r="CU79" s="23">
        <v>76</v>
      </c>
    </row>
    <row r="80" spans="1:99" ht="15.75">
      <c r="A80" s="20">
        <v>77</v>
      </c>
      <c r="B80" s="5" t="s">
        <v>76</v>
      </c>
      <c r="C80" s="7"/>
      <c r="D80" s="7"/>
      <c r="E80" s="7"/>
      <c r="F80" s="7"/>
      <c r="G80" s="7"/>
      <c r="H80" s="7"/>
      <c r="I80" s="7"/>
      <c r="J80" s="7"/>
      <c r="K80" s="7"/>
      <c r="L80" s="7">
        <v>376630</v>
      </c>
      <c r="M80" s="7"/>
      <c r="N80" s="7"/>
      <c r="O80" s="7"/>
      <c r="P80" s="7"/>
      <c r="Q80" s="7"/>
      <c r="R80" s="7"/>
      <c r="S80" s="7">
        <v>406478</v>
      </c>
      <c r="T80" s="7">
        <v>273675</v>
      </c>
      <c r="U80" s="7"/>
      <c r="V80" s="7"/>
      <c r="W80" s="7"/>
      <c r="X80" s="7"/>
      <c r="Y80" s="7"/>
      <c r="Z80" s="7"/>
      <c r="AA80" s="7">
        <v>3090355</v>
      </c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>
        <v>24247</v>
      </c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>
        <v>5241</v>
      </c>
      <c r="BM80" s="7"/>
      <c r="BN80" s="7"/>
      <c r="BO80" s="7"/>
      <c r="BP80" s="7"/>
      <c r="BQ80" s="7"/>
      <c r="BR80" s="7">
        <v>351465</v>
      </c>
      <c r="BS80" s="7"/>
      <c r="BT80" s="7"/>
      <c r="BU80" s="7"/>
      <c r="BV80" s="7"/>
      <c r="BW80" s="7"/>
      <c r="BX80" s="7"/>
      <c r="BY80" s="7"/>
      <c r="BZ80" s="7"/>
      <c r="CA80" s="9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8">
        <f>SUM(C80:CR80)</f>
        <v>4528091</v>
      </c>
      <c r="CT80" s="15" t="s">
        <v>76</v>
      </c>
      <c r="CU80" s="23">
        <v>77</v>
      </c>
    </row>
    <row r="81" spans="1:99" ht="15.75">
      <c r="A81" s="20">
        <v>78</v>
      </c>
      <c r="B81" s="5" t="s">
        <v>77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>
        <v>931</v>
      </c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9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8">
        <f>SUM(C81:CR81)</f>
        <v>931</v>
      </c>
      <c r="CT81" s="15" t="s">
        <v>77</v>
      </c>
      <c r="CU81" s="23">
        <v>78</v>
      </c>
    </row>
    <row r="82" spans="1:99" ht="15.75">
      <c r="A82" s="20">
        <v>79</v>
      </c>
      <c r="B82" s="5" t="s">
        <v>78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9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8">
        <v>0</v>
      </c>
      <c r="CT82" s="15" t="s">
        <v>78</v>
      </c>
      <c r="CU82" s="23">
        <v>79</v>
      </c>
    </row>
    <row r="83" spans="1:99" ht="15.75">
      <c r="A83" s="20">
        <v>80</v>
      </c>
      <c r="B83" s="5" t="s">
        <v>79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>
        <v>323549</v>
      </c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>
        <v>85189</v>
      </c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9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8">
        <f>SUM(C83:CR83)</f>
        <v>408738</v>
      </c>
      <c r="CT83" s="15" t="s">
        <v>79</v>
      </c>
      <c r="CU83" s="23">
        <v>80</v>
      </c>
    </row>
    <row r="84" spans="1:99" ht="15.75">
      <c r="A84" s="20">
        <v>81</v>
      </c>
      <c r="B84" s="5" t="s">
        <v>80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9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8">
        <v>0</v>
      </c>
      <c r="CT84" s="15" t="s">
        <v>80</v>
      </c>
      <c r="CU84" s="23">
        <v>81</v>
      </c>
    </row>
    <row r="85" spans="1:99" ht="15.75">
      <c r="A85" s="20">
        <v>82</v>
      </c>
      <c r="B85" s="5" t="s">
        <v>81</v>
      </c>
      <c r="C85" s="7"/>
      <c r="D85" s="7"/>
      <c r="E85" s="7"/>
      <c r="F85" s="7"/>
      <c r="G85" s="7"/>
      <c r="H85" s="7"/>
      <c r="I85" s="7">
        <v>39242</v>
      </c>
      <c r="J85" s="7"/>
      <c r="K85" s="7"/>
      <c r="L85" s="7">
        <v>51486</v>
      </c>
      <c r="M85" s="7"/>
      <c r="N85" s="7"/>
      <c r="O85" s="7"/>
      <c r="P85" s="7"/>
      <c r="Q85" s="7"/>
      <c r="R85" s="7"/>
      <c r="S85" s="7">
        <v>54832</v>
      </c>
      <c r="T85" s="7">
        <v>214</v>
      </c>
      <c r="U85" s="7"/>
      <c r="V85" s="7"/>
      <c r="W85" s="7">
        <v>35775</v>
      </c>
      <c r="X85" s="7"/>
      <c r="Y85" s="7"/>
      <c r="Z85" s="7"/>
      <c r="AA85" s="7">
        <v>2194231</v>
      </c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>
        <v>607</v>
      </c>
      <c r="AQ85" s="7"/>
      <c r="AR85" s="7">
        <v>861</v>
      </c>
      <c r="AS85" s="7"/>
      <c r="AT85" s="7">
        <v>414958</v>
      </c>
      <c r="AU85" s="7"/>
      <c r="AV85" s="7"/>
      <c r="AW85" s="7"/>
      <c r="AX85" s="7"/>
      <c r="AY85" s="7"/>
      <c r="AZ85" s="7"/>
      <c r="BA85" s="7"/>
      <c r="BB85" s="7"/>
      <c r="BC85" s="7"/>
      <c r="BD85" s="7">
        <v>3184</v>
      </c>
      <c r="BE85" s="7"/>
      <c r="BF85" s="7"/>
      <c r="BG85" s="7"/>
      <c r="BH85" s="7">
        <v>467</v>
      </c>
      <c r="BI85" s="7"/>
      <c r="BJ85" s="7"/>
      <c r="BK85" s="7"/>
      <c r="BL85" s="7">
        <v>446</v>
      </c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9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8">
        <f>SUM(C85:CR85)</f>
        <v>2796303</v>
      </c>
      <c r="CT85" s="15" t="s">
        <v>81</v>
      </c>
      <c r="CU85" s="23">
        <v>82</v>
      </c>
    </row>
    <row r="86" spans="1:99" ht="15.75">
      <c r="A86" s="20">
        <v>83</v>
      </c>
      <c r="B86" s="5" t="s">
        <v>82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>
        <v>50</v>
      </c>
      <c r="T86" s="7"/>
      <c r="U86" s="7"/>
      <c r="V86" s="7"/>
      <c r="W86" s="7"/>
      <c r="X86" s="7"/>
      <c r="Y86" s="7"/>
      <c r="Z86" s="7"/>
      <c r="AA86" s="7">
        <v>28472</v>
      </c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9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8">
        <f>SUM(C86:CR86)</f>
        <v>28522</v>
      </c>
      <c r="CT86" s="15" t="s">
        <v>82</v>
      </c>
      <c r="CU86" s="23">
        <v>83</v>
      </c>
    </row>
    <row r="87" spans="1:99" ht="15.75">
      <c r="A87" s="20">
        <v>84</v>
      </c>
      <c r="B87" s="5" t="s">
        <v>83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>
        <v>821</v>
      </c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>
        <v>2363</v>
      </c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9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8">
        <f>SUM(C87:CR87)</f>
        <v>3184</v>
      </c>
      <c r="CT87" s="15" t="s">
        <v>83</v>
      </c>
      <c r="CU87" s="23">
        <v>84</v>
      </c>
    </row>
    <row r="88" spans="1:99" ht="15.75">
      <c r="A88" s="20">
        <v>85</v>
      </c>
      <c r="B88" s="5" t="s">
        <v>84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>
        <v>15600</v>
      </c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9"/>
      <c r="CJ88" s="7"/>
      <c r="CK88" s="7"/>
      <c r="CL88" s="7"/>
      <c r="CM88" s="7"/>
      <c r="CN88" s="7"/>
      <c r="CO88" s="7"/>
      <c r="CP88" s="7"/>
      <c r="CQ88" s="7"/>
      <c r="CR88" s="7"/>
      <c r="CS88" s="8">
        <f>SUM(C88:CR88)</f>
        <v>15600</v>
      </c>
      <c r="CT88" s="15" t="s">
        <v>84</v>
      </c>
      <c r="CU88" s="23">
        <v>85</v>
      </c>
    </row>
    <row r="89" spans="1:99" ht="15.75">
      <c r="A89" s="20">
        <v>86</v>
      </c>
      <c r="B89" s="5" t="s">
        <v>85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>
        <v>30985</v>
      </c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9"/>
      <c r="CK89" s="7"/>
      <c r="CL89" s="7"/>
      <c r="CM89" s="7"/>
      <c r="CN89" s="7"/>
      <c r="CO89" s="7"/>
      <c r="CP89" s="7"/>
      <c r="CQ89" s="7"/>
      <c r="CR89" s="7"/>
      <c r="CS89" s="8">
        <f>SUM(C89:CR89)</f>
        <v>30985</v>
      </c>
      <c r="CT89" s="15" t="s">
        <v>85</v>
      </c>
      <c r="CU89" s="23">
        <v>86</v>
      </c>
    </row>
    <row r="90" spans="1:99" ht="15.75">
      <c r="A90" s="20">
        <v>87</v>
      </c>
      <c r="B90" s="5" t="s">
        <v>86</v>
      </c>
      <c r="C90" s="7"/>
      <c r="D90" s="7"/>
      <c r="E90" s="7"/>
      <c r="F90" s="7"/>
      <c r="G90" s="7"/>
      <c r="H90" s="7"/>
      <c r="I90" s="7"/>
      <c r="J90" s="7"/>
      <c r="K90" s="7"/>
      <c r="L90" s="7">
        <v>102388</v>
      </c>
      <c r="M90" s="7"/>
      <c r="N90" s="7"/>
      <c r="O90" s="7"/>
      <c r="P90" s="7"/>
      <c r="Q90" s="7"/>
      <c r="R90" s="7"/>
      <c r="S90" s="7">
        <v>576369</v>
      </c>
      <c r="T90" s="7">
        <v>31869</v>
      </c>
      <c r="U90" s="7"/>
      <c r="V90" s="7"/>
      <c r="W90" s="7"/>
      <c r="X90" s="7">
        <v>15112</v>
      </c>
      <c r="Y90" s="7"/>
      <c r="Z90" s="7"/>
      <c r="AA90" s="7">
        <v>653700</v>
      </c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>
        <v>10676</v>
      </c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>
        <v>446526</v>
      </c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>
        <v>10426</v>
      </c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9"/>
      <c r="CL90" s="7"/>
      <c r="CM90" s="7"/>
      <c r="CN90" s="7"/>
      <c r="CO90" s="7"/>
      <c r="CP90" s="7"/>
      <c r="CQ90" s="7"/>
      <c r="CR90" s="7"/>
      <c r="CS90" s="8">
        <f>SUM(C90:CR90)</f>
        <v>1847066</v>
      </c>
      <c r="CT90" s="15" t="s">
        <v>86</v>
      </c>
      <c r="CU90" s="23">
        <v>87</v>
      </c>
    </row>
    <row r="91" spans="1:99" ht="15.75">
      <c r="A91" s="20">
        <v>88</v>
      </c>
      <c r="B91" s="5" t="s">
        <v>87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9"/>
      <c r="CM91" s="7"/>
      <c r="CN91" s="7"/>
      <c r="CO91" s="7"/>
      <c r="CP91" s="7"/>
      <c r="CQ91" s="7"/>
      <c r="CR91" s="7"/>
      <c r="CS91" s="8">
        <v>0</v>
      </c>
      <c r="CT91" s="15" t="s">
        <v>87</v>
      </c>
      <c r="CU91" s="23">
        <v>88</v>
      </c>
    </row>
    <row r="92" spans="1:99" ht="15.75">
      <c r="A92" s="20">
        <v>89</v>
      </c>
      <c r="B92" s="5" t="s">
        <v>88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>
        <v>66769</v>
      </c>
      <c r="T92" s="7">
        <v>3201</v>
      </c>
      <c r="U92" s="7"/>
      <c r="V92" s="7"/>
      <c r="W92" s="7"/>
      <c r="X92" s="7"/>
      <c r="Y92" s="7"/>
      <c r="Z92" s="7"/>
      <c r="AA92" s="7">
        <v>45007</v>
      </c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>
        <v>1141</v>
      </c>
      <c r="AO92" s="7"/>
      <c r="AP92" s="7"/>
      <c r="AQ92" s="7"/>
      <c r="AR92" s="7">
        <v>110</v>
      </c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9"/>
      <c r="CN92" s="7"/>
      <c r="CO92" s="7"/>
      <c r="CP92" s="7"/>
      <c r="CQ92" s="7"/>
      <c r="CR92" s="7"/>
      <c r="CS92" s="8">
        <f>SUM(C92:CR92)</f>
        <v>116228</v>
      </c>
      <c r="CT92" s="15" t="s">
        <v>88</v>
      </c>
      <c r="CU92" s="23">
        <v>89</v>
      </c>
    </row>
    <row r="93" spans="1:99" ht="15.75">
      <c r="A93" s="20">
        <v>90</v>
      </c>
      <c r="B93" s="5" t="s">
        <v>89</v>
      </c>
      <c r="C93" s="7"/>
      <c r="D93" s="7"/>
      <c r="E93" s="7"/>
      <c r="F93" s="7"/>
      <c r="G93" s="7"/>
      <c r="H93" s="7"/>
      <c r="I93" s="7"/>
      <c r="J93" s="7"/>
      <c r="K93" s="7"/>
      <c r="L93" s="7">
        <v>23248</v>
      </c>
      <c r="M93" s="7"/>
      <c r="N93" s="7"/>
      <c r="O93" s="7"/>
      <c r="P93" s="7"/>
      <c r="Q93" s="7"/>
      <c r="R93" s="7"/>
      <c r="S93" s="7">
        <v>247395</v>
      </c>
      <c r="T93" s="7"/>
      <c r="U93" s="7"/>
      <c r="V93" s="7"/>
      <c r="W93" s="7"/>
      <c r="X93" s="7"/>
      <c r="Y93" s="7"/>
      <c r="Z93" s="7"/>
      <c r="AA93" s="7">
        <v>720074</v>
      </c>
      <c r="AB93" s="7"/>
      <c r="AC93" s="7"/>
      <c r="AD93" s="7"/>
      <c r="AE93" s="7"/>
      <c r="AF93" s="7"/>
      <c r="AG93" s="7"/>
      <c r="AH93" s="7"/>
      <c r="AI93" s="7"/>
      <c r="AJ93" s="7">
        <v>4</v>
      </c>
      <c r="AK93" s="7"/>
      <c r="AL93" s="7"/>
      <c r="AM93" s="7"/>
      <c r="AN93" s="7">
        <v>10437</v>
      </c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>
        <v>64</v>
      </c>
      <c r="BG93" s="7"/>
      <c r="BH93" s="7">
        <v>43644</v>
      </c>
      <c r="BI93" s="7"/>
      <c r="BJ93" s="7"/>
      <c r="BK93" s="7"/>
      <c r="BL93" s="7"/>
      <c r="BM93" s="7"/>
      <c r="BN93" s="7"/>
      <c r="BO93" s="7"/>
      <c r="BP93" s="7"/>
      <c r="BQ93" s="7"/>
      <c r="BR93" s="7">
        <v>77</v>
      </c>
      <c r="BS93" s="7"/>
      <c r="BT93" s="7"/>
      <c r="BU93" s="7"/>
      <c r="BV93" s="7">
        <v>2143</v>
      </c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9"/>
      <c r="CO93" s="7"/>
      <c r="CP93" s="7"/>
      <c r="CQ93" s="7"/>
      <c r="CR93" s="7"/>
      <c r="CS93" s="8">
        <f>SUM(C93:CR93)</f>
        <v>1047086</v>
      </c>
      <c r="CT93" s="15" t="s">
        <v>89</v>
      </c>
      <c r="CU93" s="23">
        <v>90</v>
      </c>
    </row>
    <row r="94" spans="1:99" ht="15.75">
      <c r="A94" s="20">
        <v>91</v>
      </c>
      <c r="B94" s="5" t="s">
        <v>90</v>
      </c>
      <c r="C94" s="7"/>
      <c r="D94" s="7"/>
      <c r="E94" s="7"/>
      <c r="F94" s="7"/>
      <c r="G94" s="7"/>
      <c r="H94" s="7"/>
      <c r="I94" s="7"/>
      <c r="J94" s="7"/>
      <c r="K94" s="7"/>
      <c r="L94" s="7">
        <v>51709</v>
      </c>
      <c r="M94" s="7"/>
      <c r="N94" s="7"/>
      <c r="O94" s="7"/>
      <c r="P94" s="7"/>
      <c r="Q94" s="7">
        <v>25</v>
      </c>
      <c r="R94" s="7"/>
      <c r="S94" s="7">
        <v>393454</v>
      </c>
      <c r="T94" s="7">
        <v>26340</v>
      </c>
      <c r="U94" s="7"/>
      <c r="V94" s="7"/>
      <c r="W94" s="7"/>
      <c r="X94" s="7"/>
      <c r="Y94" s="7"/>
      <c r="Z94" s="7"/>
      <c r="AA94" s="7">
        <v>821315</v>
      </c>
      <c r="AB94" s="7"/>
      <c r="AC94" s="7"/>
      <c r="AD94" s="7"/>
      <c r="AE94" s="7"/>
      <c r="AF94" s="7"/>
      <c r="AG94" s="7"/>
      <c r="AH94" s="7"/>
      <c r="AI94" s="7">
        <v>40</v>
      </c>
      <c r="AJ94" s="7">
        <v>216</v>
      </c>
      <c r="AK94" s="7"/>
      <c r="AL94" s="7"/>
      <c r="AM94" s="7"/>
      <c r="AN94" s="7">
        <v>33030</v>
      </c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9"/>
      <c r="CP94" s="7"/>
      <c r="CQ94" s="7"/>
      <c r="CR94" s="7"/>
      <c r="CS94" s="8">
        <f>SUM(C94:CR94)</f>
        <v>1326129</v>
      </c>
      <c r="CT94" s="15" t="s">
        <v>90</v>
      </c>
      <c r="CU94" s="23">
        <v>91</v>
      </c>
    </row>
    <row r="95" spans="1:99" ht="15.75">
      <c r="A95" s="20">
        <v>92</v>
      </c>
      <c r="B95" s="5" t="s">
        <v>91</v>
      </c>
      <c r="C95" s="7"/>
      <c r="D95" s="7"/>
      <c r="E95" s="7"/>
      <c r="F95" s="7"/>
      <c r="G95" s="7"/>
      <c r="H95" s="7"/>
      <c r="I95" s="7"/>
      <c r="J95" s="7"/>
      <c r="K95" s="7"/>
      <c r="L95" s="7">
        <v>93221</v>
      </c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>
        <v>468139</v>
      </c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>
        <v>134002</v>
      </c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>
        <v>114508</v>
      </c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>
        <v>931</v>
      </c>
      <c r="CK95" s="7"/>
      <c r="CL95" s="7"/>
      <c r="CM95" s="7"/>
      <c r="CN95" s="7"/>
      <c r="CO95" s="7"/>
      <c r="CP95" s="9"/>
      <c r="CQ95" s="7">
        <v>15</v>
      </c>
      <c r="CR95" s="7"/>
      <c r="CS95" s="8">
        <f>SUM(C95:CR95)</f>
        <v>810816</v>
      </c>
      <c r="CT95" s="15" t="s">
        <v>91</v>
      </c>
      <c r="CU95" s="23">
        <v>92</v>
      </c>
    </row>
    <row r="96" spans="1:99" ht="15.75">
      <c r="A96" s="20">
        <v>93</v>
      </c>
      <c r="B96" s="5" t="s">
        <v>92</v>
      </c>
      <c r="C96" s="7">
        <v>89</v>
      </c>
      <c r="D96" s="7"/>
      <c r="E96" s="7"/>
      <c r="F96" s="7">
        <v>24687</v>
      </c>
      <c r="G96" s="7"/>
      <c r="H96" s="7"/>
      <c r="I96" s="7"/>
      <c r="J96" s="7"/>
      <c r="K96" s="7"/>
      <c r="L96" s="7">
        <v>128501</v>
      </c>
      <c r="M96" s="7"/>
      <c r="N96" s="7"/>
      <c r="O96" s="7"/>
      <c r="P96" s="7"/>
      <c r="Q96" s="7">
        <v>1254</v>
      </c>
      <c r="R96" s="7"/>
      <c r="S96" s="7">
        <v>293666</v>
      </c>
      <c r="T96" s="7">
        <v>23134</v>
      </c>
      <c r="U96" s="7"/>
      <c r="V96" s="7"/>
      <c r="W96" s="7"/>
      <c r="X96" s="7"/>
      <c r="Y96" s="7">
        <v>906</v>
      </c>
      <c r="Z96" s="7"/>
      <c r="AA96" s="7">
        <v>758817</v>
      </c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>
        <v>331283</v>
      </c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>
        <v>277579</v>
      </c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>
        <v>164</v>
      </c>
      <c r="BV96" s="7"/>
      <c r="BW96" s="7"/>
      <c r="BX96" s="7">
        <v>322</v>
      </c>
      <c r="BY96" s="7"/>
      <c r="BZ96" s="7"/>
      <c r="CA96" s="7"/>
      <c r="CB96" s="7"/>
      <c r="CC96" s="7"/>
      <c r="CD96" s="7"/>
      <c r="CE96" s="7"/>
      <c r="CF96" s="7">
        <v>13</v>
      </c>
      <c r="CG96" s="7"/>
      <c r="CH96" s="7"/>
      <c r="CI96" s="7"/>
      <c r="CJ96" s="7">
        <v>11</v>
      </c>
      <c r="CK96" s="7"/>
      <c r="CL96" s="7"/>
      <c r="CM96" s="7"/>
      <c r="CN96" s="7"/>
      <c r="CO96" s="7"/>
      <c r="CP96" s="7">
        <v>102</v>
      </c>
      <c r="CQ96" s="9"/>
      <c r="CR96" s="7"/>
      <c r="CS96" s="8">
        <f>SUM(C96:CR96)</f>
        <v>1840528</v>
      </c>
      <c r="CT96" s="15" t="s">
        <v>92</v>
      </c>
      <c r="CU96" s="23">
        <v>93</v>
      </c>
    </row>
    <row r="97" spans="1:99" ht="15.75">
      <c r="A97" s="20">
        <v>94</v>
      </c>
      <c r="B97" s="5" t="s">
        <v>93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9"/>
      <c r="CS97" s="8">
        <v>0</v>
      </c>
      <c r="CT97" s="15" t="s">
        <v>93</v>
      </c>
      <c r="CU97" s="23">
        <v>94</v>
      </c>
    </row>
    <row r="98" spans="1:99" ht="18.75">
      <c r="A98" s="18"/>
      <c r="B98" s="10" t="s">
        <v>98</v>
      </c>
      <c r="C98" s="8">
        <f>SUM(C4:C97)</f>
        <v>828478</v>
      </c>
      <c r="D98" s="8">
        <f>SUM(D4:D97)</f>
        <v>307</v>
      </c>
      <c r="E98" s="8">
        <f>SUM(E4:E97)</f>
        <v>110</v>
      </c>
      <c r="F98" s="8">
        <f>SUM(F4:F97)</f>
        <v>25485788</v>
      </c>
      <c r="G98" s="8">
        <f>SUM(G4:G97)</f>
        <v>255225</v>
      </c>
      <c r="H98" s="8">
        <f>SUM(H4:H97)</f>
        <v>1800</v>
      </c>
      <c r="I98" s="8">
        <f>SUM(I4:I97)</f>
        <v>430352</v>
      </c>
      <c r="J98" s="8">
        <f>SUM(J4:J97)</f>
        <v>995937</v>
      </c>
      <c r="K98" s="8">
        <f>SUM(K4:K97)</f>
        <v>1798328</v>
      </c>
      <c r="L98" s="8">
        <f>SUM(L4:L97)</f>
        <v>56012820</v>
      </c>
      <c r="M98" s="8">
        <v>0</v>
      </c>
      <c r="N98" s="8">
        <v>0</v>
      </c>
      <c r="O98" s="8">
        <f>SUM(O4:O97)</f>
        <v>676</v>
      </c>
      <c r="P98" s="8">
        <f>SUM(P4:P97)</f>
        <v>348806</v>
      </c>
      <c r="Q98" s="8">
        <f>SUM(Q4:Q97)</f>
        <v>1570500</v>
      </c>
      <c r="R98" s="8">
        <f>SUM(R4:R97)</f>
        <v>541</v>
      </c>
      <c r="S98" s="8">
        <f>SUM(S4:S97)</f>
        <v>112187331</v>
      </c>
      <c r="T98" s="8">
        <f>SUM(T4:T97)</f>
        <v>51832667</v>
      </c>
      <c r="U98" s="8">
        <f>SUM(U4:U97)</f>
        <v>354465</v>
      </c>
      <c r="V98" s="8">
        <v>0</v>
      </c>
      <c r="W98" s="8">
        <f>SUM(W4:W97)</f>
        <v>4489959</v>
      </c>
      <c r="X98" s="8">
        <f>SUM(X4:X97)</f>
        <v>5377034</v>
      </c>
      <c r="Y98" s="8">
        <f>SUM(Y4:Y97)</f>
        <v>4069854</v>
      </c>
      <c r="Z98" s="8">
        <f>SUM(Z4:Z97)</f>
        <v>285956</v>
      </c>
      <c r="AA98" s="8">
        <f>SUM(AA4:AA97)</f>
        <v>162148675</v>
      </c>
      <c r="AB98" s="8">
        <v>0</v>
      </c>
      <c r="AC98" s="8">
        <f>SUM(AC4:AC97)</f>
        <v>69900</v>
      </c>
      <c r="AD98" s="8">
        <f>SUM(AD4:AD97)</f>
        <v>111810</v>
      </c>
      <c r="AE98" s="8">
        <v>0</v>
      </c>
      <c r="AF98" s="8">
        <f>SUM(AF4:AF97)</f>
        <v>33</v>
      </c>
      <c r="AG98" s="8">
        <v>0</v>
      </c>
      <c r="AH98" s="8">
        <f>SUM(AH4:AH97)</f>
        <v>5801446</v>
      </c>
      <c r="AI98" s="8">
        <f>SUM(AI4:AI97)</f>
        <v>203</v>
      </c>
      <c r="AJ98" s="8">
        <f>SUM(AJ4:AJ97)</f>
        <v>1971398</v>
      </c>
      <c r="AK98" s="8">
        <v>0</v>
      </c>
      <c r="AL98" s="8">
        <v>0</v>
      </c>
      <c r="AM98" s="8">
        <v>0</v>
      </c>
      <c r="AN98" s="8">
        <f>SUM(AN4:AN97)</f>
        <v>23935620</v>
      </c>
      <c r="AO98" s="8">
        <f>SUM(AO4:AO97)</f>
        <v>719083</v>
      </c>
      <c r="AP98" s="8">
        <f>SUM(AP4:AP97)</f>
        <v>3829202</v>
      </c>
      <c r="AQ98" s="8">
        <f>SUM(AQ4:AQ97)</f>
        <v>21066</v>
      </c>
      <c r="AR98" s="8">
        <f>SUM(AR4:AR97)</f>
        <v>6179672</v>
      </c>
      <c r="AS98" s="8">
        <v>0</v>
      </c>
      <c r="AT98" s="8">
        <f>SUM(AT4:AT97)</f>
        <v>928301</v>
      </c>
      <c r="AU98" s="8">
        <f>SUM(AU4:AU97)</f>
        <v>37512</v>
      </c>
      <c r="AV98" s="8">
        <v>0</v>
      </c>
      <c r="AW98" s="8">
        <f>SUM(AW4:AW97)</f>
        <v>8764</v>
      </c>
      <c r="AX98" s="8">
        <f>SUM(AX4:AX97)</f>
        <v>47988</v>
      </c>
      <c r="AY98" s="8">
        <v>0</v>
      </c>
      <c r="AZ98" s="8">
        <v>0</v>
      </c>
      <c r="BA98" s="8">
        <f>SUM(BA4:BA97)</f>
        <v>646</v>
      </c>
      <c r="BB98" s="8">
        <v>0</v>
      </c>
      <c r="BC98" s="8">
        <v>0</v>
      </c>
      <c r="BD98" s="8">
        <f>SUM(BD4:BD97)</f>
        <v>41247</v>
      </c>
      <c r="BE98" s="8">
        <f>SUM(BE4:BE97)</f>
        <v>37202</v>
      </c>
      <c r="BF98" s="8">
        <f>SUM(BF4:BF97)</f>
        <v>2664087</v>
      </c>
      <c r="BG98" s="8">
        <v>0</v>
      </c>
      <c r="BH98" s="8">
        <f>SUM(BH4:BH97)</f>
        <v>50798376</v>
      </c>
      <c r="BI98" s="8">
        <f>SUM(BI4:BI97)</f>
        <v>510022</v>
      </c>
      <c r="BJ98" s="8">
        <f>SUM(BJ4:BJ97)</f>
        <v>1131832</v>
      </c>
      <c r="BK98" s="8">
        <v>0</v>
      </c>
      <c r="BL98" s="8">
        <f>SUM(BL4:BL97)</f>
        <v>2251642</v>
      </c>
      <c r="BM98" s="8">
        <v>0</v>
      </c>
      <c r="BN98" s="8">
        <v>0</v>
      </c>
      <c r="BO98" s="8">
        <v>0</v>
      </c>
      <c r="BP98" s="8">
        <v>0</v>
      </c>
      <c r="BQ98" s="8">
        <v>0</v>
      </c>
      <c r="BR98" s="8">
        <f>SUM(BR4:BR97)</f>
        <v>986672</v>
      </c>
      <c r="BS98" s="8">
        <v>0</v>
      </c>
      <c r="BT98" s="8">
        <v>0</v>
      </c>
      <c r="BU98" s="8">
        <f>SUM(BU4:BU97)</f>
        <v>1614407</v>
      </c>
      <c r="BV98" s="8">
        <f>SUM(BV4:BV97)</f>
        <v>17473344</v>
      </c>
      <c r="BW98" s="8">
        <v>0</v>
      </c>
      <c r="BX98" s="8">
        <f>SUM(BX4:BX97)</f>
        <v>669128</v>
      </c>
      <c r="BY98" s="8">
        <f>SUM(BY4:BY97)</f>
        <v>2607</v>
      </c>
      <c r="BZ98" s="8">
        <f>SUM(BZ4:BZ97)</f>
        <v>7743</v>
      </c>
      <c r="CA98" s="8">
        <f>SUM(CA4:CA97)</f>
        <v>684819</v>
      </c>
      <c r="CB98" s="8">
        <f>SUM(CB4:CB97)</f>
        <v>130</v>
      </c>
      <c r="CC98" s="8">
        <v>0</v>
      </c>
      <c r="CD98" s="8">
        <f>SUM(CD4:CD97)</f>
        <v>127663</v>
      </c>
      <c r="CE98" s="8">
        <v>0</v>
      </c>
      <c r="CF98" s="8">
        <f>SUM(CF4:CF97)</f>
        <v>1950618</v>
      </c>
      <c r="CG98" s="8">
        <f>SUM(CG4:CG97)</f>
        <v>4192</v>
      </c>
      <c r="CH98" s="8">
        <f>SUM(CH4:CH97)</f>
        <v>424</v>
      </c>
      <c r="CI98" s="8">
        <f>SUM(CI4:CI97)</f>
        <v>62436</v>
      </c>
      <c r="CJ98" s="8">
        <f>SUM(CJ4:CJ97)</f>
        <v>11094</v>
      </c>
      <c r="CK98" s="8">
        <f>SUM(CK4:CK97)</f>
        <v>493682</v>
      </c>
      <c r="CL98" s="8">
        <v>0</v>
      </c>
      <c r="CM98" s="8">
        <f>SUM(CM4:CM97)</f>
        <v>30164</v>
      </c>
      <c r="CN98" s="8">
        <f>SUM(CN4:CN97)</f>
        <v>2291760</v>
      </c>
      <c r="CO98" s="8">
        <f>SUM(CO4:CO97)</f>
        <v>329106</v>
      </c>
      <c r="CP98" s="8">
        <f>SUM(CP4:CP97)</f>
        <v>33324</v>
      </c>
      <c r="CQ98" s="8">
        <f>SUM(CQ4:CQ97)</f>
        <v>2492944</v>
      </c>
      <c r="CR98" s="8">
        <v>0</v>
      </c>
      <c r="CS98" s="11">
        <f>SUM(C98:CR98)</f>
        <v>558838918</v>
      </c>
      <c r="CT98" s="16" t="s">
        <v>99</v>
      </c>
      <c r="CU98" s="24"/>
    </row>
  </sheetData>
  <mergeCells count="1">
    <mergeCell ref="B1:CS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TableIII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it1</dc:creator>
  <cp:lastModifiedBy>admin</cp:lastModifiedBy>
  <dcterms:created xsi:type="dcterms:W3CDTF">2017-11-15T05:45:20Z</dcterms:created>
  <dcterms:modified xsi:type="dcterms:W3CDTF">2021-12-24T09:39:55Z</dcterms:modified>
</cp:coreProperties>
</file>